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30" windowWidth="15480" windowHeight="11385" tabRatio="254"/>
  </bookViews>
  <sheets>
    <sheet name="Свод" sheetId="2" r:id="rId1"/>
    <sheet name="Лист3" sheetId="8208" state="hidden" r:id="rId2"/>
  </sheets>
  <definedNames>
    <definedName name="_xlnm.Print_Titles" localSheetId="0">Свод!$5:$6</definedName>
    <definedName name="_xlnm.Print_Area" localSheetId="0">Свод!$A$1:$I$106</definedName>
  </definedNames>
  <calcPr calcId="124519"/>
</workbook>
</file>

<file path=xl/calcChain.xml><?xml version="1.0" encoding="utf-8"?>
<calcChain xmlns="http://schemas.openxmlformats.org/spreadsheetml/2006/main">
  <c r="I11" i="2"/>
  <c r="I10"/>
  <c r="I67"/>
  <c r="H67"/>
  <c r="H66"/>
  <c r="I30"/>
  <c r="I31"/>
  <c r="I32"/>
  <c r="I33"/>
  <c r="H30"/>
  <c r="H31"/>
  <c r="H32"/>
  <c r="H33"/>
  <c r="I23"/>
  <c r="H23"/>
  <c r="I94"/>
  <c r="H94"/>
  <c r="H96"/>
  <c r="I89"/>
  <c r="I90"/>
  <c r="I91"/>
  <c r="H89"/>
  <c r="H90"/>
  <c r="H91"/>
  <c r="H93"/>
  <c r="I85"/>
  <c r="I87"/>
  <c r="H85"/>
  <c r="H87"/>
  <c r="I83"/>
  <c r="H83"/>
  <c r="I72"/>
  <c r="H72"/>
  <c r="G97"/>
  <c r="F97"/>
  <c r="H11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 l="1"/>
  <c r="E97" l="1"/>
  <c r="D97"/>
  <c r="B97" l="1"/>
  <c r="I17" l="1"/>
  <c r="H17"/>
  <c r="I88"/>
  <c r="H88"/>
  <c r="I76" l="1"/>
  <c r="H76"/>
  <c r="I13"/>
  <c r="H13"/>
  <c r="I15"/>
  <c r="H15"/>
  <c r="I16"/>
  <c r="I18"/>
  <c r="I19"/>
  <c r="H16"/>
  <c r="H18"/>
  <c r="H19"/>
  <c r="H25"/>
  <c r="I25"/>
  <c r="I66"/>
  <c r="I80"/>
  <c r="I81"/>
  <c r="H80"/>
  <c r="H81"/>
  <c r="C97" l="1"/>
  <c r="I26"/>
  <c r="H26" l="1"/>
  <c r="I74" l="1"/>
  <c r="H74"/>
  <c r="I65" l="1"/>
  <c r="H65"/>
  <c r="I97" l="1"/>
  <c r="H97"/>
  <c r="I75"/>
  <c r="H75"/>
  <c r="I73" l="1"/>
  <c r="H73"/>
  <c r="I71"/>
  <c r="H71"/>
  <c r="I70"/>
  <c r="H70"/>
  <c r="I69"/>
  <c r="H69"/>
  <c r="I68"/>
  <c r="H68"/>
  <c r="I64" l="1"/>
  <c r="H64"/>
  <c r="I63"/>
  <c r="H63"/>
  <c r="I62"/>
  <c r="H62"/>
  <c r="I61" l="1"/>
  <c r="H61"/>
  <c r="I60"/>
  <c r="H60"/>
  <c r="I57" l="1"/>
  <c r="H57"/>
  <c r="I56"/>
  <c r="H56"/>
  <c r="I54"/>
  <c r="H54"/>
  <c r="I52"/>
  <c r="H52"/>
  <c r="I51"/>
  <c r="H51"/>
  <c r="I50"/>
  <c r="H50"/>
  <c r="I49"/>
  <c r="H49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29" l="1"/>
  <c r="H29"/>
  <c r="I28"/>
  <c r="H28"/>
  <c r="I27"/>
  <c r="H27"/>
  <c r="I24" l="1"/>
  <c r="H24"/>
  <c r="I22"/>
  <c r="H22"/>
  <c r="I21"/>
  <c r="H21"/>
  <c r="I20"/>
  <c r="H20"/>
  <c r="I14" l="1"/>
  <c r="H14"/>
  <c r="I12"/>
  <c r="H12"/>
  <c r="H10"/>
  <c r="I9" l="1"/>
  <c r="H9"/>
  <c r="I8"/>
  <c r="H8"/>
  <c r="I7"/>
  <c r="H7"/>
</calcChain>
</file>

<file path=xl/sharedStrings.xml><?xml version="1.0" encoding="utf-8"?>
<sst xmlns="http://schemas.openxmlformats.org/spreadsheetml/2006/main" count="115" uniqueCount="115">
  <si>
    <t>Наименование</t>
  </si>
  <si>
    <t>7</t>
  </si>
  <si>
    <t>6</t>
  </si>
  <si>
    <t>1</t>
  </si>
  <si>
    <t>2</t>
  </si>
  <si>
    <t>5</t>
  </si>
  <si>
    <t>% освоения поступивших средств</t>
  </si>
  <si>
    <t xml:space="preserve">Возвращено в областной бюджет межбюджетных трансфертов прошлых лет </t>
  </si>
  <si>
    <t>Всего субвенции, субсидии и иные межбюджетные трансферты:</t>
  </si>
  <si>
    <t>Исполнено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</si>
  <si>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</si>
  <si>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</si>
  <si>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</si>
  <si>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</si>
  <si>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r>
      <t xml:space="preserve">Субвенции бюджетам городских округов области на </t>
    </r>
    <r>
      <rPr>
        <sz val="10"/>
        <rFont val="Arial Cyr"/>
        <charset val="204"/>
      </rPr>
      <t>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</si>
  <si>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</si>
  <si>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</si>
  <si>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</si>
  <si>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</si>
  <si>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</si>
  <si>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r>
  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</t>
    </r>
    <r>
      <rPr>
        <sz val="10"/>
        <rFont val="Arial Cyr"/>
        <charset val="204"/>
      </rPr>
      <t xml:space="preserve">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</si>
  <si>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тыс. руб.</t>
  </si>
  <si>
    <t>Поступило из обл.бюджета        с начала года</t>
  </si>
  <si>
    <t>3</t>
  </si>
  <si>
    <t>4</t>
  </si>
  <si>
    <t>8=4/2*100</t>
  </si>
  <si>
    <t>9=5/(3+4+6+7)*100</t>
  </si>
  <si>
    <t>Восстановлено остатков межбюджетных трансфертов прошлых лет</t>
  </si>
  <si>
    <t>Субсидии бюджетам городских округов на реализацию программ формирования современной городской среды</t>
  </si>
  <si>
    <t xml:space="preserve">Анализ безвозмездных поступлений от других бюджетов бюджетной системы Российской Федерации </t>
  </si>
  <si>
    <t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</t>
  </si>
  <si>
    <t>Субсидии бюджетам городских округов на реализацию мероприятий по обеспечению жильем молодых семей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</si>
  <si>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</si>
  <si>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Остаток                  целевых средств  прошлых лет</t>
  </si>
  <si>
    <t>Субсидии  бюджетам городских округов области на организацию бесплатного горячего питания обучающихся,получающих начальное общее образование в муниицпальных образовательных организациях</t>
  </si>
  <si>
    <t>Субсидии бюджетам городских округов области на обеспечение  сохранение достигнутых показателей оплаты труда отдельных категорий работников бюджетной сферы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</si>
  <si>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</si>
  <si>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</si>
  <si>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Субсидии бюджетам городских округов области на реализацию мероприятий по модернизации школьных систем образования</t>
  </si>
  <si>
    <t>Субсидии бюджетам городских округов области на обеспечение условий для реализации мероприятий по модернизации школьных систем образования</t>
  </si>
  <si>
    <t>Субсидии бюджетам городских округов  области на проведение капитального и текущего ремонтов муниципальных образовательных организаций</t>
  </si>
  <si>
    <r>
      <t xml:space="preserve">Иной межбюджетный трансферт бюджетам городских округов области на проведение капитального и текущего ремонтов,техническое оснащение муниципальных учреждений культурно-досугового типа
</t>
    </r>
    <r>
      <rPr>
        <b/>
        <u/>
        <sz val="9"/>
        <rFont val="Arial"/>
        <family val="2"/>
        <charset val="204"/>
      </rPr>
      <t/>
    </r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</si>
  <si>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</si>
  <si>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Иной межбюджетный трансферт бюджетам городских округов области на оснащение и укрепление материально-технической базы образовательных организаций</t>
  </si>
  <si>
    <t>Субвенции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</si>
  <si>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Иной межбюджетный трансферт,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</si>
  <si>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Иной межбюджетный трансферт бюджетам городских округов области на 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</si>
  <si>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Субсидии бюджетам городских округов области на проведение капитальных и текущих ремонтов спортивных залов муниципальных образовательных организаций</t>
  </si>
  <si>
    <t>Субсидии бюджетам городских округов в целях обеспечения реализации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выполнение работ по освещению и благоустройству территорий, а также на закупку автобусов, приводимых в движение электрической энергией от батареи, заряжаемой от внешнего источника (электробусов), и объектов зарядной инфраструктуры для них</t>
  </si>
  <si>
    <t xml:space="preserve">Иные межбюджетные трансферты бюджетам городских округов области на обеспечение бесперебойного функционирования городского автомобильного транспорта 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</si>
  <si>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</si>
  <si>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</si>
  <si>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Иной межбюджетный трансферт бюджетам городских округов области на реализацию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</si>
  <si>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Иной межбюджетный трансферт бюджетам городских округов области на реализацию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</si>
  <si>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Иной межбюджетный трансферт бюджетам городских округов области на реализацию мероприятий по благоустройству территорий</t>
  </si>
  <si>
    <t>Иной межбюджетный трансферт бюджетам городских округов области на выполнение работ по благоустройству и поддержанию в надлежащем санитарном состоянии территории городских округов Саратовской области</t>
  </si>
  <si>
    <t>Иной межбюджетный трансферт бюджетам городских округов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гражданам,имеющим трех и более детей</t>
  </si>
  <si>
    <t>Иной межбюджетный трансферт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</si>
  <si>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>Иной межбюджетный трансферт бюджетам городских округов области на 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</si>
  <si>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 xml:space="preserve">Иной межбюджетный трансферт бюджетам городских округов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</t>
  </si>
  <si>
    <t>Иной межбюджетный трансферт бюджетам городских округов области на проведение работ по восстановлению систем водоснабжения населения и (или) водоотведения</t>
  </si>
  <si>
    <t>Иной межбюджетный трансферт бюджетам городских округов области на реализацию мероприятий по изъятию объектов недвижимости для реконструкции линейных объектов</t>
  </si>
  <si>
    <t>Иной межбюдежтный трансферт на обеспечение социально значимых мероприятий, имея в виду выполнение работ по благоустройству дворовых территорий</t>
  </si>
  <si>
    <t>Уточненные бюджетные назначения
2025 года</t>
  </si>
  <si>
    <t xml:space="preserve">%
исполнения бюджетных назначений 2025 года по доходам </t>
  </si>
  <si>
    <t>Субсидии бюджетам городских округов на адресное строительство детских садов в отдельных населенных пунктах с объективно выявленной потребностью инфраструктуры (зданий)</t>
  </si>
  <si>
    <t>Субсидии бюджетам городских округов на государственную поддержку организаций, входящих в систему спортивной подготовки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</si>
  <si>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</si>
  <si>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мероприятий по модернизации коммунальной инфраструктуры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</si>
  <si>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</si>
  <si>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</si>
  <si>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Субсидии бюджетам городских округов области на 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</si>
  <si>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создание школ креативных индустрий</t>
  </si>
  <si>
    <t>Субсидии бюджетам городских округов на модернизацию региональных и муниципальных библиотек</t>
  </si>
  <si>
    <t>Субсидии бюджетам городских округов на создание модельных муниципальных библиотек</t>
  </si>
  <si>
    <t>Субсидии бюджетам городских округов области на поддержку отрасли культуры (государственная поддержка лучших  сельских учреждений культуры)</t>
  </si>
  <si>
    <t xml:space="preserve">Субсидии бюджетам городских округов области на государственную поддержку отрасли культуры (комплектование книжных фондов муниципальных общедоступных библиотек) </t>
  </si>
  <si>
    <t>Субсидии бюджетам городских округов области на оснащение предметных кабинетов общеобразовательных организаций оборудованием, средствами обучения и воспитания</t>
  </si>
  <si>
    <t>Иной межбюджетный трансферт бюджетам городских округов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</si>
  <si>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Иной межбюджетный трансферт бюджетам городских округов области на строительство, реконструкцию, капитальный ремонт и ремонт объектов инфраструктуры городского наземного электрического транспорта</t>
  </si>
  <si>
    <t>Иные межбюджетные трансферты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</si>
  <si>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Иной межбюджетный трансферт бюджетам городских округов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</si>
  <si>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Иной межбюджетный трансферт бюджетам городских округов области на финансовое обеспечение цифровой образовательной среды в общеобразовательных организациях</t>
  </si>
  <si>
    <t xml:space="preserve">Иной межбюджетный трансферт бюджетам городских округов области на обеспечение дорожно-эксплуатационной техникой муниципальных районов и городских округов области </t>
  </si>
  <si>
    <t xml:space="preserve">Иной межбюджетный трансферт бюджетам городских округов области на развитие инфраструктуры дорожного хозяйства городских округов области </t>
  </si>
  <si>
    <t xml:space="preserve">Иной межбюджетный трансферт бюджетам городских округов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</t>
  </si>
  <si>
    <t>Субсидии бюджетам городских округов области на реализацию мероприятий по благоустройству общественных и дворовых территорий в г. Саратове Саратовской области за счет средств резервного фонда Правительства Российской Федерации</t>
  </si>
  <si>
    <t xml:space="preserve">Иной межбюджетный трансферт бюджетам городских округов области на реализацию мероприятий по строительству систем водоотведения на объектах здравоохранения, в том числе на разработку проектно-сметной документации </t>
  </si>
  <si>
    <t>Иной межбюджетный трансферт бюджетам городских округов области на снос аварийных, расселенных домов, помещений, нежилых зданий, сооружений, иных объектов жилищного фонда</t>
  </si>
  <si>
    <t>Иной межбюджетный трансферт бюджетам городских округов области на возмещение затрат специализированным службам по вопросам похоронного дела в связи с оказанием услуг, предоставленных согласно гарантированному перечню услуг по погребению</t>
  </si>
  <si>
    <t xml:space="preserve">Иной межбюджетный трансферт бюджетам городских округов на обеспечение бесперебойного функционирования городского наземного электрического транспорта </t>
  </si>
  <si>
    <t>Иной межбюджетный трансферт бюджетам городских округов области на благоустройство территорий образовательных организаций</t>
  </si>
  <si>
    <t xml:space="preserve">Иной межбюджетный трансферт бюджетам городских округов области на укрепление, модернизацию материально-технической базы и благоустройство территорий организаций отдыха детей, расположенных на территории муниципальных образований области </t>
  </si>
  <si>
    <t xml:space="preserve">Иной межбюдежтный трансферт на укрепление материально-технической базы муниципальных учреждений культуры </t>
  </si>
  <si>
    <t>Иной межбюджетный  трансферт бюджетам городских округов области на создание условий по обеспечению муниципальных образовательных учреждений доброкачественной питьевой водой</t>
  </si>
  <si>
    <t>Субсидии бюджетам городских округов области на реализацию инициативных проектов</t>
  </si>
  <si>
    <t>Иные межбюджетные трансферты бюджетам городских округов области на изъятие земельных участков и расположенных на них объектов недвижимости для размещения линейных объектов,связанных с реализацией крупных социально значимых проектов</t>
  </si>
  <si>
    <t xml:space="preserve">Иной межбюджетный трансферт бюджетам городских округов области на мероприятия по обеспечению неотложных аварийно-восстановительных работ общего имущества в многоквартирных домах, пострадавших в результате атак беспилотных воздущных судов и их последствий на территории Саратовской области в связи  с проведением специальной военной операции </t>
  </si>
  <si>
    <t>на 1 октября 2025 года</t>
  </si>
  <si>
    <t>Единая субсидия бюджетам городских округов области на достижение показателей государственной программы Российской Федерации "Развитие туризма" (государственная поддержка на реализацию региональных программ по развитию общественной территории муниципального образования, в том числе мероприятий (результатов) по обустройству туристского центра города на территории муниципального образования в соответствии с туристским кодом центра города)</t>
  </si>
  <si>
    <t>Субсидии бюджетам городских округов области на подготовку проектов межевания земельных участков и проведение кадастровых работ</t>
  </si>
  <si>
    <t>Субвенции бюджетам городских округов области на ежемясячное денежное вознаграждение за классное руководство педагогическим работникам муниципальных общеобразовательных организаций</t>
  </si>
  <si>
    <t>Иной межбюджетный трансферт бюджетам городских округов  на cофинансирование муниципальных программ, предусматривающих мероприятия по расселению многоквартирных домов, находящихся под угрозой обрушения</t>
  </si>
  <si>
    <t>Иной межбюдежтный трансферт на укрепление материально-технической базы муниципальных обоазовательных организаций</t>
  </si>
  <si>
    <t>Иной межбюдежтный трансферт бюджетам городских округов области на укрепление материально-технической базы муниципальных учреждений, осуществляющих деятельность в сфере физической культуры и спорта</t>
  </si>
  <si>
    <t>Иной межбюджетный трансферт бюджетам городских округов области на мероприятия по благоустройству дворовых территорий - оборудование детских игровых и спортивных площадок, а также на ограждение детских игровых площадок</t>
  </si>
  <si>
    <t>Иной межбюдежтный трансферт бюджетам городских округов области на достижение показателей деятельности</t>
  </si>
  <si>
    <t>Иной межбюдежтный трансферт бюджетам городских округов на мероприятия по восстановлению общего имущества, оконных, дверных и балконных блоков, стеклопакетов в многоквартирных домах, пострадавших в результате обрушения (повреждения) многоквартирных домов при чрезвычайной ситуации регионального характера на территории Саратовской области</t>
  </si>
  <si>
    <t xml:space="preserve">Иной межбюдежтный трансферт бюджетам городских округов на мероприятия по обеспечению неотложных аварийно-востановительных работ общего имущества, оконных, дверных и балконных блоков, стеклопакетов в многоквартирных домах,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 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</si>
  <si>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</si>
  <si>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</si>
  <si>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Произведен возврат в доход областного бюджета субсидии на  обеспечение мероприятий по переселению граждан из аварийного жилищного фонда  в сумме 125,0 тыс.руб. за счет собственных средств бюджета города (Приказ министерства строительства и жилищно-коммунального хозяйства Саратовской области от 03.02.2025 № 68)</t>
  </si>
  <si>
    <t>Председатель комитета по финансам администрации муниципального образования "Город Саратов"</t>
  </si>
  <si>
    <t>А.С. Струков</t>
  </si>
  <si>
    <t>Иной межбюджетный трансферт, передаваемые бюджетам городских округов области на обновление наземного электрического транспорта для обеспечения организации транспортного обслуживания населения области</t>
  </si>
</sst>
</file>

<file path=xl/styles.xml><?xml version="1.0" encoding="utf-8"?>
<styleSheet xmlns="http://schemas.openxmlformats.org/spreadsheetml/2006/main">
  <numFmts count="8">
    <numFmt numFmtId="164" formatCode="#,##0.0_р_.;[Red]\-#,##0.0_р_."/>
    <numFmt numFmtId="165" formatCode="#,##0.00_ ;[Red]\-#,##0.00\ "/>
    <numFmt numFmtId="166" formatCode="[$-FC19]dd\ mmmm\ yyyy\ \г\.;@"/>
    <numFmt numFmtId="167" formatCode="000000"/>
    <numFmt numFmtId="168" formatCode="#,##0.0"/>
    <numFmt numFmtId="169" formatCode="#,##0.0_ ;[Red]\-#,##0.0\ "/>
    <numFmt numFmtId="170" formatCode="#,##0.0\ _₽;[Red]\-#,##0.0\ _₽"/>
    <numFmt numFmtId="171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"/>
      <family val="2"/>
      <charset val="204"/>
    </font>
    <font>
      <b/>
      <u/>
      <sz val="9"/>
      <name val="Arial"/>
      <family val="2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76">
    <xf numFmtId="0" fontId="0" fillId="0" borderId="0" xfId="0" applyFont="1"/>
    <xf numFmtId="0" fontId="0" fillId="2" borderId="1" xfId="0" applyNumberFormat="1" applyFill="1" applyBorder="1" applyAlignment="1">
      <alignment vertical="center" wrapText="1"/>
    </xf>
    <xf numFmtId="168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ont="1" applyFill="1" applyBorder="1" applyAlignment="1" applyProtection="1">
      <alignment horizontal="right" vertical="center"/>
      <protection hidden="1"/>
    </xf>
    <xf numFmtId="2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ont="1" applyFill="1" applyBorder="1" applyAlignment="1">
      <alignment vertical="center" wrapText="1"/>
    </xf>
    <xf numFmtId="168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4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Border="1" applyAlignment="1" applyProtection="1">
      <alignment horizontal="center" vertical="center"/>
      <protection hidden="1"/>
    </xf>
    <xf numFmtId="14" fontId="3" fillId="2" borderId="0" xfId="0" applyNumberFormat="1" applyFont="1" applyFill="1" applyBorder="1" applyAlignment="1" applyProtection="1">
      <alignment horizontal="left" vertical="center"/>
      <protection hidden="1"/>
    </xf>
    <xf numFmtId="166" fontId="0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0" fillId="2" borderId="2" xfId="0" applyNumberFormat="1" applyFont="1" applyFill="1" applyBorder="1" applyAlignment="1" applyProtection="1">
      <alignment horizontal="center" wrapText="1"/>
      <protection hidden="1"/>
    </xf>
    <xf numFmtId="164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0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ill="1" applyBorder="1" applyAlignment="1" applyProtection="1">
      <alignment horizontal="center" wrapText="1"/>
      <protection hidden="1"/>
    </xf>
    <xf numFmtId="49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Alignment="1" applyProtection="1">
      <alignment horizontal="left" vertical="center"/>
      <protection hidden="1"/>
    </xf>
    <xf numFmtId="49" fontId="0" fillId="2" borderId="0" xfId="0" applyNumberFormat="1" applyFont="1" applyFill="1" applyAlignment="1" applyProtection="1">
      <alignment horizontal="left" vertical="center"/>
      <protection hidden="1"/>
    </xf>
    <xf numFmtId="4" fontId="0" fillId="2" borderId="1" xfId="0" applyNumberFormat="1" applyFill="1" applyBorder="1" applyAlignment="1">
      <alignment vertical="center" wrapText="1"/>
    </xf>
    <xf numFmtId="164" fontId="0" fillId="2" borderId="0" xfId="0" applyNumberFormat="1" applyFill="1" applyAlignment="1" applyProtection="1">
      <alignment horizontal="center" vertical="center"/>
      <protection hidden="1"/>
    </xf>
    <xf numFmtId="2" fontId="0" fillId="2" borderId="0" xfId="0" applyNumberFormat="1" applyFill="1" applyAlignment="1" applyProtection="1">
      <alignment horizontal="center" vertical="center"/>
      <protection hidden="1"/>
    </xf>
    <xf numFmtId="2" fontId="0" fillId="2" borderId="0" xfId="0" applyNumberFormat="1" applyFont="1" applyFill="1" applyAlignment="1" applyProtection="1">
      <alignment horizontal="center" vertical="center"/>
      <protection hidden="1"/>
    </xf>
    <xf numFmtId="49" fontId="0" fillId="3" borderId="0" xfId="0" applyNumberFormat="1" applyFont="1" applyFill="1" applyAlignment="1" applyProtection="1">
      <alignment horizontal="center" vertical="center"/>
      <protection hidden="1"/>
    </xf>
    <xf numFmtId="168" fontId="0" fillId="2" borderId="1" xfId="0" applyNumberFormat="1" applyFill="1" applyBorder="1" applyAlignment="1">
      <alignment vertical="center" wrapText="1"/>
    </xf>
    <xf numFmtId="164" fontId="0" fillId="2" borderId="0" xfId="0" applyNumberFormat="1" applyFont="1" applyFill="1" applyBorder="1" applyAlignment="1" applyProtection="1">
      <alignment horizontal="right" vertical="center"/>
      <protection hidden="1"/>
    </xf>
    <xf numFmtId="169" fontId="0" fillId="2" borderId="0" xfId="0" applyNumberFormat="1" applyFill="1" applyBorder="1" applyAlignment="1" applyProtection="1">
      <alignment horizontal="right" vertical="center"/>
      <protection hidden="1"/>
    </xf>
    <xf numFmtId="169" fontId="0" fillId="2" borderId="0" xfId="0" applyNumberFormat="1" applyFont="1" applyFill="1" applyBorder="1" applyAlignment="1" applyProtection="1">
      <alignment horizontal="right" vertical="center"/>
      <protection hidden="1"/>
    </xf>
    <xf numFmtId="168" fontId="0" fillId="2" borderId="0" xfId="0" applyNumberFormat="1" applyFont="1" applyFill="1" applyBorder="1" applyAlignment="1" applyProtection="1">
      <alignment horizontal="right" vertical="center" wrapText="1"/>
      <protection hidden="1"/>
    </xf>
    <xf numFmtId="2" fontId="0" fillId="2" borderId="0" xfId="0" applyNumberFormat="1" applyFont="1" applyFill="1" applyBorder="1" applyAlignment="1" applyProtection="1">
      <alignment horizontal="center" vertical="center"/>
      <protection hidden="1"/>
    </xf>
    <xf numFmtId="171" fontId="0" fillId="2" borderId="0" xfId="0" applyNumberFormat="1" applyFont="1" applyFill="1" applyAlignment="1" applyProtection="1">
      <alignment horizontal="center" vertical="center"/>
      <protection hidden="1"/>
    </xf>
    <xf numFmtId="49" fontId="0" fillId="2" borderId="1" xfId="0" applyNumberFormat="1" applyFill="1" applyBorder="1" applyAlignment="1" applyProtection="1">
      <alignment horizontal="left" vertical="center" wrapText="1"/>
      <protection hidden="1"/>
    </xf>
    <xf numFmtId="167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Fill="1" applyBorder="1" applyAlignment="1">
      <alignment vertical="center" wrapText="1"/>
    </xf>
    <xf numFmtId="49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center" vertical="center"/>
      <protection hidden="1"/>
    </xf>
    <xf numFmtId="2" fontId="0" fillId="4" borderId="0" xfId="0" applyNumberFormat="1" applyFont="1" applyFill="1" applyAlignment="1" applyProtection="1">
      <alignment horizontal="center" vertical="center"/>
      <protection hidden="1"/>
    </xf>
    <xf numFmtId="0" fontId="0" fillId="0" borderId="1" xfId="0" applyNumberFormat="1" applyFill="1" applyBorder="1" applyAlignment="1">
      <alignment vertical="center" wrapText="1"/>
    </xf>
    <xf numFmtId="168" fontId="0" fillId="0" borderId="1" xfId="0" applyNumberFormat="1" applyFont="1" applyFill="1" applyBorder="1" applyAlignment="1">
      <alignment vertical="center" wrapText="1"/>
    </xf>
    <xf numFmtId="168" fontId="0" fillId="0" borderId="1" xfId="0" applyNumberFormat="1" applyFill="1" applyBorder="1" applyAlignment="1" applyProtection="1">
      <alignment horizontal="right" vertical="center"/>
      <protection hidden="1"/>
    </xf>
    <xf numFmtId="169" fontId="0" fillId="0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1" xfId="0" applyNumberFormat="1" applyFill="1" applyBorder="1" applyAlignment="1" applyProtection="1">
      <alignment horizontal="right" vertical="center" wrapText="1"/>
      <protection hidden="1"/>
    </xf>
    <xf numFmtId="169" fontId="0" fillId="0" borderId="1" xfId="0" applyNumberFormat="1" applyFill="1" applyBorder="1" applyAlignment="1" applyProtection="1">
      <alignment horizontal="right" vertical="center" wrapText="1"/>
      <protection hidden="1"/>
    </xf>
    <xf numFmtId="165" fontId="0" fillId="0" borderId="1" xfId="0" applyNumberFormat="1" applyFont="1" applyFill="1" applyBorder="1" applyAlignment="1" applyProtection="1">
      <alignment horizontal="right" vertical="center"/>
      <protection hidden="1"/>
    </xf>
    <xf numFmtId="168" fontId="4" fillId="0" borderId="1" xfId="0" applyNumberFormat="1" applyFont="1" applyFill="1" applyBorder="1" applyAlignment="1" applyProtection="1">
      <alignment horizontal="right" vertical="center"/>
      <protection hidden="1"/>
    </xf>
    <xf numFmtId="168" fontId="4" fillId="0" borderId="1" xfId="0" applyNumberFormat="1" applyFont="1" applyFill="1" applyBorder="1" applyAlignment="1">
      <alignment vertical="center" wrapText="1"/>
    </xf>
    <xf numFmtId="4" fontId="0" fillId="0" borderId="1" xfId="0" applyNumberFormat="1" applyFont="1" applyFill="1" applyBorder="1" applyAlignment="1">
      <alignment vertical="center" wrapText="1"/>
    </xf>
    <xf numFmtId="168" fontId="0" fillId="0" borderId="1" xfId="0" applyNumberFormat="1" applyFont="1" applyFill="1" applyBorder="1" applyAlignment="1">
      <alignment horizontal="right" vertical="center" wrapText="1"/>
    </xf>
    <xf numFmtId="170" fontId="0" fillId="0" borderId="1" xfId="0" applyNumberFormat="1" applyFont="1" applyFill="1" applyBorder="1" applyAlignment="1">
      <alignment vertical="center" wrapText="1"/>
    </xf>
    <xf numFmtId="168" fontId="0" fillId="0" borderId="1" xfId="0" applyNumberFormat="1" applyFill="1" applyBorder="1" applyAlignment="1">
      <alignment vertical="center" wrapText="1"/>
    </xf>
    <xf numFmtId="169" fontId="4" fillId="0" borderId="1" xfId="0" applyNumberFormat="1" applyFont="1" applyFill="1" applyBorder="1" applyAlignment="1" applyProtection="1">
      <alignment horizontal="right" vertical="center"/>
      <protection hidden="1"/>
    </xf>
    <xf numFmtId="168" fontId="0" fillId="0" borderId="1" xfId="0" applyNumberFormat="1" applyFont="1" applyFill="1" applyBorder="1" applyAlignment="1" applyProtection="1">
      <alignment horizontal="right" vertical="center"/>
      <protection hidden="1"/>
    </xf>
    <xf numFmtId="168" fontId="0" fillId="0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0" borderId="1" xfId="0" applyNumberFormat="1" applyFill="1" applyBorder="1" applyAlignment="1" applyProtection="1">
      <alignment horizontal="right" vertical="center" wrapText="1"/>
      <protection hidden="1"/>
    </xf>
    <xf numFmtId="169" fontId="0" fillId="0" borderId="1" xfId="0" applyNumberFormat="1" applyFont="1" applyFill="1" applyBorder="1" applyAlignment="1">
      <alignment vertical="center" wrapText="1"/>
    </xf>
    <xf numFmtId="4" fontId="0" fillId="0" borderId="1" xfId="0" applyNumberFormat="1" applyFill="1" applyBorder="1" applyAlignment="1">
      <alignment vertical="center" wrapText="1"/>
    </xf>
    <xf numFmtId="49" fontId="0" fillId="0" borderId="0" xfId="0" applyNumberFormat="1" applyFill="1" applyAlignment="1" applyProtection="1">
      <alignment horizontal="right" vertical="center"/>
      <protection hidden="1"/>
    </xf>
    <xf numFmtId="164" fontId="0" fillId="0" borderId="0" xfId="0" applyNumberFormat="1" applyFont="1" applyFill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 vertical="center"/>
      <protection hidden="1"/>
    </xf>
    <xf numFmtId="49" fontId="0" fillId="0" borderId="0" xfId="0" applyNumberFormat="1" applyFont="1" applyFill="1" applyAlignment="1" applyProtection="1">
      <alignment horizontal="left" vertical="center"/>
      <protection hidden="1"/>
    </xf>
    <xf numFmtId="2" fontId="0" fillId="0" borderId="1" xfId="0" applyNumberFormat="1" applyFill="1" applyBorder="1" applyAlignment="1" applyProtection="1">
      <alignment horizontal="left" vertical="center" wrapText="1"/>
      <protection hidden="1"/>
    </xf>
    <xf numFmtId="164" fontId="3" fillId="2" borderId="0" xfId="0" applyNumberFormat="1" applyFont="1" applyFill="1" applyBorder="1" applyAlignment="1" applyProtection="1">
      <alignment horizontal="left" vertical="center"/>
      <protection hidden="1"/>
    </xf>
    <xf numFmtId="164" fontId="3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left" vertical="center" wrapText="1"/>
      <protection hidden="1"/>
    </xf>
    <xf numFmtId="49" fontId="0" fillId="4" borderId="0" xfId="0" applyNumberFormat="1" applyFill="1" applyAlignment="1" applyProtection="1">
      <alignment horizontal="center" vertical="center"/>
      <protection hidden="1"/>
    </xf>
    <xf numFmtId="166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7" fillId="2" borderId="0" xfId="0" applyNumberFormat="1" applyFont="1" applyFill="1" applyBorder="1" applyAlignment="1" applyProtection="1">
      <alignment horizontal="left" vertical="center" wrapText="1"/>
      <protection hidden="1"/>
    </xf>
    <xf numFmtId="164" fontId="3" fillId="2" borderId="0" xfId="0" applyNumberFormat="1" applyFont="1" applyFill="1" applyAlignment="1" applyProtection="1">
      <alignment horizontal="left" vertical="center" wrapText="1"/>
      <protection hidden="1"/>
    </xf>
    <xf numFmtId="164" fontId="3" fillId="2" borderId="0" xfId="0" applyNumberFormat="1" applyFont="1" applyFill="1" applyBorder="1" applyAlignment="1" applyProtection="1">
      <alignment horizontal="right" wrapText="1"/>
      <protection hidden="1"/>
    </xf>
  </cellXfs>
  <cellStyles count="256">
    <cellStyle name="Обычный" xfId="0" builtinId="0"/>
    <cellStyle name="Обычный 2" xfId="255"/>
    <cellStyle name="Обычный 2 10" xfId="1"/>
    <cellStyle name="Обычный 2 100" xfId="2"/>
    <cellStyle name="Обычный 2 101" xfId="3"/>
    <cellStyle name="Обычный 2 102" xfId="4"/>
    <cellStyle name="Обычный 2 103" xfId="5"/>
    <cellStyle name="Обычный 2 104" xfId="6"/>
    <cellStyle name="Обычный 2 105" xfId="7"/>
    <cellStyle name="Обычный 2 106" xfId="8"/>
    <cellStyle name="Обычный 2 107" xfId="9"/>
    <cellStyle name="Обычный 2 108" xfId="10"/>
    <cellStyle name="Обычный 2 109" xfId="11"/>
    <cellStyle name="Обычный 2 11" xfId="12"/>
    <cellStyle name="Обычный 2 110" xfId="13"/>
    <cellStyle name="Обычный 2 111" xfId="14"/>
    <cellStyle name="Обычный 2 112" xfId="15"/>
    <cellStyle name="Обычный 2 113" xfId="16"/>
    <cellStyle name="Обычный 2 114" xfId="17"/>
    <cellStyle name="Обычный 2 115" xfId="18"/>
    <cellStyle name="Обычный 2 116" xfId="19"/>
    <cellStyle name="Обычный 2 117" xfId="20"/>
    <cellStyle name="Обычный 2 118" xfId="21"/>
    <cellStyle name="Обычный 2 119" xfId="22"/>
    <cellStyle name="Обычный 2 12" xfId="23"/>
    <cellStyle name="Обычный 2 120" xfId="24"/>
    <cellStyle name="Обычный 2 121" xfId="25"/>
    <cellStyle name="Обычный 2 122" xfId="26"/>
    <cellStyle name="Обычный 2 123" xfId="27"/>
    <cellStyle name="Обычный 2 124" xfId="28"/>
    <cellStyle name="Обычный 2 125" xfId="29"/>
    <cellStyle name="Обычный 2 126" xfId="30"/>
    <cellStyle name="Обычный 2 127" xfId="31"/>
    <cellStyle name="Обычный 2 128" xfId="32"/>
    <cellStyle name="Обычный 2 129" xfId="33"/>
    <cellStyle name="Обычный 2 13" xfId="34"/>
    <cellStyle name="Обычный 2 130" xfId="35"/>
    <cellStyle name="Обычный 2 131" xfId="36"/>
    <cellStyle name="Обычный 2 132" xfId="37"/>
    <cellStyle name="Обычный 2 133" xfId="38"/>
    <cellStyle name="Обычный 2 134" xfId="39"/>
    <cellStyle name="Обычный 2 135" xfId="40"/>
    <cellStyle name="Обычный 2 136" xfId="41"/>
    <cellStyle name="Обычный 2 137" xfId="42"/>
    <cellStyle name="Обычный 2 138" xfId="43"/>
    <cellStyle name="Обычный 2 139" xfId="44"/>
    <cellStyle name="Обычный 2 14" xfId="45"/>
    <cellStyle name="Обычный 2 140" xfId="46"/>
    <cellStyle name="Обычный 2 141" xfId="47"/>
    <cellStyle name="Обычный 2 142" xfId="48"/>
    <cellStyle name="Обычный 2 143" xfId="49"/>
    <cellStyle name="Обычный 2 144" xfId="50"/>
    <cellStyle name="Обычный 2 145" xfId="51"/>
    <cellStyle name="Обычный 2 146" xfId="52"/>
    <cellStyle name="Обычный 2 147" xfId="53"/>
    <cellStyle name="Обычный 2 148" xfId="54"/>
    <cellStyle name="Обычный 2 149" xfId="55"/>
    <cellStyle name="Обычный 2 15" xfId="56"/>
    <cellStyle name="Обычный 2 150" xfId="57"/>
    <cellStyle name="Обычный 2 151" xfId="58"/>
    <cellStyle name="Обычный 2 152" xfId="59"/>
    <cellStyle name="Обычный 2 153" xfId="60"/>
    <cellStyle name="Обычный 2 154" xfId="61"/>
    <cellStyle name="Обычный 2 155" xfId="62"/>
    <cellStyle name="Обычный 2 156" xfId="63"/>
    <cellStyle name="Обычный 2 157" xfId="64"/>
    <cellStyle name="Обычный 2 158" xfId="65"/>
    <cellStyle name="Обычный 2 159" xfId="66"/>
    <cellStyle name="Обычный 2 16" xfId="67"/>
    <cellStyle name="Обычный 2 160" xfId="68"/>
    <cellStyle name="Обычный 2 161" xfId="69"/>
    <cellStyle name="Обычный 2 162" xfId="70"/>
    <cellStyle name="Обычный 2 163" xfId="71"/>
    <cellStyle name="Обычный 2 164" xfId="72"/>
    <cellStyle name="Обычный 2 165" xfId="73"/>
    <cellStyle name="Обычный 2 166" xfId="74"/>
    <cellStyle name="Обычный 2 167" xfId="75"/>
    <cellStyle name="Обычный 2 168" xfId="76"/>
    <cellStyle name="Обычный 2 169" xfId="77"/>
    <cellStyle name="Обычный 2 17" xfId="78"/>
    <cellStyle name="Обычный 2 170" xfId="79"/>
    <cellStyle name="Обычный 2 171" xfId="80"/>
    <cellStyle name="Обычный 2 172" xfId="81"/>
    <cellStyle name="Обычный 2 173" xfId="82"/>
    <cellStyle name="Обычный 2 174" xfId="83"/>
    <cellStyle name="Обычный 2 175" xfId="84"/>
    <cellStyle name="Обычный 2 176" xfId="85"/>
    <cellStyle name="Обычный 2 177" xfId="86"/>
    <cellStyle name="Обычный 2 178" xfId="87"/>
    <cellStyle name="Обычный 2 179" xfId="88"/>
    <cellStyle name="Обычный 2 18" xfId="89"/>
    <cellStyle name="Обычный 2 180" xfId="90"/>
    <cellStyle name="Обычный 2 181" xfId="91"/>
    <cellStyle name="Обычный 2 182" xfId="92"/>
    <cellStyle name="Обычный 2 183" xfId="93"/>
    <cellStyle name="Обычный 2 184" xfId="94"/>
    <cellStyle name="Обычный 2 185" xfId="95"/>
    <cellStyle name="Обычный 2 186" xfId="96"/>
    <cellStyle name="Обычный 2 187" xfId="97"/>
    <cellStyle name="Обычный 2 188" xfId="98"/>
    <cellStyle name="Обычный 2 189" xfId="99"/>
    <cellStyle name="Обычный 2 19" xfId="100"/>
    <cellStyle name="Обычный 2 190" xfId="101"/>
    <cellStyle name="Обычный 2 191" xfId="102"/>
    <cellStyle name="Обычный 2 192" xfId="103"/>
    <cellStyle name="Обычный 2 193" xfId="104"/>
    <cellStyle name="Обычный 2 194" xfId="105"/>
    <cellStyle name="Обычный 2 195" xfId="106"/>
    <cellStyle name="Обычный 2 196" xfId="107"/>
    <cellStyle name="Обычный 2 197" xfId="108"/>
    <cellStyle name="Обычный 2 198" xfId="109"/>
    <cellStyle name="Обычный 2 199" xfId="110"/>
    <cellStyle name="Обычный 2 2" xfId="111"/>
    <cellStyle name="Обычный 2 20" xfId="112"/>
    <cellStyle name="Обычный 2 200" xfId="113"/>
    <cellStyle name="Обычный 2 201" xfId="114"/>
    <cellStyle name="Обычный 2 202" xfId="115"/>
    <cellStyle name="Обычный 2 203" xfId="116"/>
    <cellStyle name="Обычный 2 204" xfId="117"/>
    <cellStyle name="Обычный 2 205" xfId="118"/>
    <cellStyle name="Обычный 2 206" xfId="119"/>
    <cellStyle name="Обычный 2 207" xfId="120"/>
    <cellStyle name="Обычный 2 208" xfId="121"/>
    <cellStyle name="Обычный 2 209" xfId="122"/>
    <cellStyle name="Обычный 2 21" xfId="123"/>
    <cellStyle name="Обычный 2 210" xfId="124"/>
    <cellStyle name="Обычный 2 211" xfId="125"/>
    <cellStyle name="Обычный 2 212" xfId="126"/>
    <cellStyle name="Обычный 2 213" xfId="127"/>
    <cellStyle name="Обычный 2 214" xfId="128"/>
    <cellStyle name="Обычный 2 215" xfId="129"/>
    <cellStyle name="Обычный 2 216" xfId="130"/>
    <cellStyle name="Обычный 2 217" xfId="131"/>
    <cellStyle name="Обычный 2 218" xfId="132"/>
    <cellStyle name="Обычный 2 219" xfId="133"/>
    <cellStyle name="Обычный 2 22" xfId="134"/>
    <cellStyle name="Обычный 2 220" xfId="135"/>
    <cellStyle name="Обычный 2 221" xfId="136"/>
    <cellStyle name="Обычный 2 222" xfId="137"/>
    <cellStyle name="Обычный 2 223" xfId="138"/>
    <cellStyle name="Обычный 2 224" xfId="139"/>
    <cellStyle name="Обычный 2 225" xfId="140"/>
    <cellStyle name="Обычный 2 226" xfId="141"/>
    <cellStyle name="Обычный 2 227" xfId="142"/>
    <cellStyle name="Обычный 2 228" xfId="143"/>
    <cellStyle name="Обычный 2 229" xfId="144"/>
    <cellStyle name="Обычный 2 23" xfId="145"/>
    <cellStyle name="Обычный 2 230" xfId="146"/>
    <cellStyle name="Обычный 2 231" xfId="147"/>
    <cellStyle name="Обычный 2 232" xfId="148"/>
    <cellStyle name="Обычный 2 233" xfId="149"/>
    <cellStyle name="Обычный 2 234" xfId="150"/>
    <cellStyle name="Обычный 2 235" xfId="151"/>
    <cellStyle name="Обычный 2 236" xfId="152"/>
    <cellStyle name="Обычный 2 237" xfId="153"/>
    <cellStyle name="Обычный 2 238" xfId="154"/>
    <cellStyle name="Обычный 2 239" xfId="155"/>
    <cellStyle name="Обычный 2 24" xfId="156"/>
    <cellStyle name="Обычный 2 240" xfId="157"/>
    <cellStyle name="Обычный 2 241" xfId="158"/>
    <cellStyle name="Обычный 2 242" xfId="159"/>
    <cellStyle name="Обычный 2 243" xfId="160"/>
    <cellStyle name="Обычный 2 244" xfId="161"/>
    <cellStyle name="Обычный 2 245" xfId="162"/>
    <cellStyle name="Обычный 2 246" xfId="163"/>
    <cellStyle name="Обычный 2 247" xfId="164"/>
    <cellStyle name="Обычный 2 248" xfId="165"/>
    <cellStyle name="Обычный 2 249" xfId="166"/>
    <cellStyle name="Обычный 2 25" xfId="167"/>
    <cellStyle name="Обычный 2 250" xfId="168"/>
    <cellStyle name="Обычный 2 251" xfId="169"/>
    <cellStyle name="Обычный 2 252" xfId="170"/>
    <cellStyle name="Обычный 2 253" xfId="171"/>
    <cellStyle name="Обычный 2 254" xfId="172"/>
    <cellStyle name="Обычный 2 255" xfId="173"/>
    <cellStyle name="Обычный 2 26" xfId="174"/>
    <cellStyle name="Обычный 2 27" xfId="175"/>
    <cellStyle name="Обычный 2 28" xfId="176"/>
    <cellStyle name="Обычный 2 29" xfId="177"/>
    <cellStyle name="Обычный 2 3" xfId="178"/>
    <cellStyle name="Обычный 2 30" xfId="179"/>
    <cellStyle name="Обычный 2 31" xfId="180"/>
    <cellStyle name="Обычный 2 32" xfId="181"/>
    <cellStyle name="Обычный 2 33" xfId="182"/>
    <cellStyle name="Обычный 2 34" xfId="183"/>
    <cellStyle name="Обычный 2 35" xfId="184"/>
    <cellStyle name="Обычный 2 36" xfId="185"/>
    <cellStyle name="Обычный 2 37" xfId="186"/>
    <cellStyle name="Обычный 2 38" xfId="187"/>
    <cellStyle name="Обычный 2 39" xfId="188"/>
    <cellStyle name="Обычный 2 4" xfId="189"/>
    <cellStyle name="Обычный 2 40" xfId="190"/>
    <cellStyle name="Обычный 2 41" xfId="191"/>
    <cellStyle name="Обычный 2 42" xfId="192"/>
    <cellStyle name="Обычный 2 43" xfId="193"/>
    <cellStyle name="Обычный 2 44" xfId="194"/>
    <cellStyle name="Обычный 2 45" xfId="195"/>
    <cellStyle name="Обычный 2 46" xfId="196"/>
    <cellStyle name="Обычный 2 47" xfId="197"/>
    <cellStyle name="Обычный 2 48" xfId="198"/>
    <cellStyle name="Обычный 2 49" xfId="199"/>
    <cellStyle name="Обычный 2 5" xfId="200"/>
    <cellStyle name="Обычный 2 50" xfId="201"/>
    <cellStyle name="Обычный 2 51" xfId="202"/>
    <cellStyle name="Обычный 2 52" xfId="203"/>
    <cellStyle name="Обычный 2 53" xfId="204"/>
    <cellStyle name="Обычный 2 54" xfId="205"/>
    <cellStyle name="Обычный 2 55" xfId="206"/>
    <cellStyle name="Обычный 2 56" xfId="207"/>
    <cellStyle name="Обычный 2 57" xfId="208"/>
    <cellStyle name="Обычный 2 58" xfId="209"/>
    <cellStyle name="Обычный 2 59" xfId="210"/>
    <cellStyle name="Обычный 2 6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6" xfId="218"/>
    <cellStyle name="Обычный 2 67" xfId="219"/>
    <cellStyle name="Обычный 2 68" xfId="220"/>
    <cellStyle name="Обычный 2 69" xfId="221"/>
    <cellStyle name="Обычный 2 7" xfId="222"/>
    <cellStyle name="Обычный 2 70" xfId="223"/>
    <cellStyle name="Обычный 2 71" xfId="224"/>
    <cellStyle name="Обычный 2 72" xfId="225"/>
    <cellStyle name="Обычный 2 73" xfId="226"/>
    <cellStyle name="Обычный 2 74" xfId="227"/>
    <cellStyle name="Обычный 2 75" xfId="228"/>
    <cellStyle name="Обычный 2 76" xfId="229"/>
    <cellStyle name="Обычный 2 77" xfId="230"/>
    <cellStyle name="Обычный 2 78" xfId="231"/>
    <cellStyle name="Обычный 2 79" xfId="232"/>
    <cellStyle name="Обычный 2 8" xfId="233"/>
    <cellStyle name="Обычный 2 80" xfId="234"/>
    <cellStyle name="Обычный 2 81" xfId="235"/>
    <cellStyle name="Обычный 2 82" xfId="236"/>
    <cellStyle name="Обычный 2 83" xfId="237"/>
    <cellStyle name="Обычный 2 84" xfId="238"/>
    <cellStyle name="Обычный 2 85" xfId="239"/>
    <cellStyle name="Обычный 2 86" xfId="240"/>
    <cellStyle name="Обычный 2 87" xfId="241"/>
    <cellStyle name="Обычный 2 88" xfId="242"/>
    <cellStyle name="Обычный 2 89" xfId="243"/>
    <cellStyle name="Обычный 2 9" xfId="244"/>
    <cellStyle name="Обычный 2 90" xfId="245"/>
    <cellStyle name="Обычный 2 91" xfId="246"/>
    <cellStyle name="Обычный 2 92" xfId="247"/>
    <cellStyle name="Обычный 2 93" xfId="248"/>
    <cellStyle name="Обычный 2 94" xfId="249"/>
    <cellStyle name="Обычный 2 95" xfId="250"/>
    <cellStyle name="Обычный 2 96" xfId="251"/>
    <cellStyle name="Обычный 2 97" xfId="252"/>
    <cellStyle name="Обычный 2 98" xfId="253"/>
    <cellStyle name="Обычный 2 99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K107"/>
  <sheetViews>
    <sheetView tabSelected="1" view="pageBreakPreview" zoomScale="87" zoomScaleSheetLayoutView="87" workbookViewId="0">
      <pane xSplit="1" ySplit="6" topLeftCell="B7" activePane="bottomRight" state="frozen"/>
      <selection activeCell="F1" sqref="F1"/>
      <selection pane="topRight" activeCell="H1" sqref="H1"/>
      <selection pane="bottomLeft" activeCell="F7" sqref="F7"/>
      <selection pane="bottomRight" activeCell="I10" sqref="I10:I11"/>
    </sheetView>
  </sheetViews>
  <sheetFormatPr defaultRowHeight="12.75"/>
  <cols>
    <col min="1" max="1" width="61.7109375" style="24" customWidth="1"/>
    <col min="2" max="2" width="14.85546875" style="9" customWidth="1"/>
    <col min="3" max="3" width="15" style="9" customWidth="1"/>
    <col min="4" max="4" width="16.28515625" style="9" customWidth="1"/>
    <col min="5" max="5" width="14.7109375" style="9" customWidth="1"/>
    <col min="6" max="6" width="15.7109375" style="9" customWidth="1"/>
    <col min="7" max="7" width="18.5703125" style="9" customWidth="1"/>
    <col min="8" max="8" width="17.7109375" style="9" customWidth="1"/>
    <col min="9" max="9" width="18.5703125" style="9" customWidth="1"/>
    <col min="10" max="10" width="20.85546875" style="9" hidden="1" customWidth="1"/>
    <col min="11" max="16384" width="9.140625" style="9"/>
  </cols>
  <sheetData>
    <row r="1" spans="1:11" ht="16.5" customHeight="1">
      <c r="A1" s="20"/>
      <c r="B1" s="10"/>
      <c r="C1" s="10"/>
      <c r="D1" s="10"/>
      <c r="E1" s="10"/>
      <c r="F1" s="10"/>
      <c r="G1" s="10"/>
      <c r="H1" s="10"/>
      <c r="I1" s="10"/>
    </row>
    <row r="2" spans="1:11" ht="16.5" customHeight="1">
      <c r="A2" s="72" t="s">
        <v>29</v>
      </c>
      <c r="B2" s="72"/>
      <c r="C2" s="72"/>
      <c r="D2" s="72"/>
      <c r="E2" s="72"/>
      <c r="F2" s="72"/>
      <c r="G2" s="72"/>
      <c r="H2" s="72"/>
      <c r="I2" s="72"/>
    </row>
    <row r="3" spans="1:11" ht="15" customHeight="1">
      <c r="A3" s="20"/>
      <c r="B3" s="10"/>
      <c r="C3" s="11" t="s">
        <v>98</v>
      </c>
      <c r="D3" s="12"/>
      <c r="E3" s="12"/>
      <c r="F3" s="10"/>
      <c r="G3" s="10"/>
      <c r="H3" s="10"/>
      <c r="I3" s="10"/>
    </row>
    <row r="4" spans="1:11" ht="10.5" customHeight="1">
      <c r="A4" s="21"/>
      <c r="B4" s="13"/>
      <c r="C4" s="13"/>
      <c r="D4" s="14"/>
      <c r="E4" s="15"/>
      <c r="F4" s="13"/>
      <c r="G4" s="13"/>
      <c r="H4" s="15"/>
      <c r="I4" s="22" t="s">
        <v>21</v>
      </c>
    </row>
    <row r="5" spans="1:11" ht="81" customHeight="1">
      <c r="A5" s="17" t="s">
        <v>0</v>
      </c>
      <c r="B5" s="16" t="s">
        <v>63</v>
      </c>
      <c r="C5" s="16" t="s">
        <v>33</v>
      </c>
      <c r="D5" s="16" t="s">
        <v>22</v>
      </c>
      <c r="E5" s="16" t="s">
        <v>9</v>
      </c>
      <c r="F5" s="17" t="s">
        <v>7</v>
      </c>
      <c r="G5" s="16" t="s">
        <v>27</v>
      </c>
      <c r="H5" s="16" t="s">
        <v>64</v>
      </c>
      <c r="I5" s="17" t="s">
        <v>6</v>
      </c>
    </row>
    <row r="6" spans="1:11" s="23" customFormat="1" ht="15" customHeight="1">
      <c r="A6" s="18" t="s">
        <v>3</v>
      </c>
      <c r="B6" s="18" t="s">
        <v>4</v>
      </c>
      <c r="C6" s="19" t="s">
        <v>23</v>
      </c>
      <c r="D6" s="19" t="s">
        <v>24</v>
      </c>
      <c r="E6" s="19" t="s">
        <v>5</v>
      </c>
      <c r="F6" s="19" t="s">
        <v>2</v>
      </c>
      <c r="G6" s="19" t="s">
        <v>1</v>
      </c>
      <c r="H6" s="19" t="s">
        <v>25</v>
      </c>
      <c r="I6" s="19" t="s">
        <v>26</v>
      </c>
      <c r="J6" s="28"/>
    </row>
    <row r="7" spans="1:11" s="41" customFormat="1" ht="26.25" customHeight="1">
      <c r="A7" s="38" t="s">
        <v>31</v>
      </c>
      <c r="B7" s="2">
        <v>10470.9</v>
      </c>
      <c r="C7" s="8">
        <v>4.2</v>
      </c>
      <c r="D7" s="46">
        <v>9835.2000000000007</v>
      </c>
      <c r="E7" s="45">
        <v>9835.2000000000007</v>
      </c>
      <c r="F7" s="47">
        <v>-4.2</v>
      </c>
      <c r="G7" s="48"/>
      <c r="H7" s="8">
        <f>D7/B7*100</f>
        <v>93.928888634214829</v>
      </c>
      <c r="I7" s="8">
        <f>E7/(C7+D7+F7+G7)*100</f>
        <v>100</v>
      </c>
      <c r="J7" s="29">
        <f>C7+D7-E7+F7+G7</f>
        <v>7.2741812573440257E-13</v>
      </c>
      <c r="K7" s="71"/>
    </row>
    <row r="8" spans="1:11" s="23" customFormat="1" ht="27" customHeight="1">
      <c r="A8" s="38" t="s">
        <v>28</v>
      </c>
      <c r="B8" s="2">
        <v>150391.79999999999</v>
      </c>
      <c r="C8" s="2"/>
      <c r="D8" s="46">
        <v>150391.79999999999</v>
      </c>
      <c r="E8" s="45">
        <v>150391.79999999999</v>
      </c>
      <c r="F8" s="47"/>
      <c r="G8" s="49"/>
      <c r="H8" s="8">
        <f t="shared" ref="H8:H56" si="0">D8/B8*100</f>
        <v>100</v>
      </c>
      <c r="I8" s="8">
        <f t="shared" ref="I8:I56" si="1">E8/(C8+D8+F8+G8)*100</f>
        <v>100</v>
      </c>
      <c r="J8" s="43">
        <f t="shared" ref="J8:J73" si="2">C8+D8-E8+F8+G8</f>
        <v>0</v>
      </c>
    </row>
    <row r="9" spans="1:11" s="23" customFormat="1" ht="119.25" customHeight="1">
      <c r="A9" s="1" t="s">
        <v>48</v>
      </c>
      <c r="B9" s="2">
        <v>1714227.6</v>
      </c>
      <c r="C9" s="2"/>
      <c r="D9" s="46">
        <v>1346796.5</v>
      </c>
      <c r="E9" s="45">
        <v>1346796.5</v>
      </c>
      <c r="F9" s="47"/>
      <c r="G9" s="49"/>
      <c r="H9" s="8">
        <f t="shared" si="0"/>
        <v>78.565792547034007</v>
      </c>
      <c r="I9" s="8">
        <f t="shared" si="1"/>
        <v>100</v>
      </c>
      <c r="J9" s="29">
        <f t="shared" si="2"/>
        <v>0</v>
      </c>
    </row>
    <row r="10" spans="1:11" s="23" customFormat="1" ht="66.75" customHeight="1">
      <c r="A10" s="1" t="s">
        <v>30</v>
      </c>
      <c r="B10" s="2">
        <v>746000</v>
      </c>
      <c r="C10" s="6"/>
      <c r="D10" s="46">
        <v>685103.8</v>
      </c>
      <c r="E10" s="45">
        <v>685103.8</v>
      </c>
      <c r="F10" s="47"/>
      <c r="G10" s="47"/>
      <c r="H10" s="8">
        <f t="shared" si="0"/>
        <v>91.836970509383391</v>
      </c>
      <c r="I10" s="8">
        <f t="shared" si="1"/>
        <v>100</v>
      </c>
      <c r="J10" s="29">
        <f t="shared" si="2"/>
        <v>0</v>
      </c>
    </row>
    <row r="11" spans="1:11" s="23" customFormat="1" ht="44.25" customHeight="1">
      <c r="A11" s="1" t="s">
        <v>65</v>
      </c>
      <c r="B11" s="2">
        <v>17638.900000000001</v>
      </c>
      <c r="C11" s="6"/>
      <c r="D11" s="46">
        <v>17638.900000000001</v>
      </c>
      <c r="E11" s="45">
        <v>17638.900000000001</v>
      </c>
      <c r="F11" s="47"/>
      <c r="G11" s="47"/>
      <c r="H11" s="8">
        <f t="shared" si="0"/>
        <v>100</v>
      </c>
      <c r="I11" s="8">
        <f t="shared" si="1"/>
        <v>100</v>
      </c>
      <c r="J11" s="29">
        <f t="shared" si="2"/>
        <v>0</v>
      </c>
    </row>
    <row r="12" spans="1:11" s="23" customFormat="1" ht="42" customHeight="1">
      <c r="A12" s="1" t="s">
        <v>66</v>
      </c>
      <c r="B12" s="2">
        <v>1500</v>
      </c>
      <c r="C12" s="6"/>
      <c r="D12" s="46">
        <v>1500</v>
      </c>
      <c r="E12" s="45">
        <v>1500</v>
      </c>
      <c r="F12" s="47"/>
      <c r="G12" s="47"/>
      <c r="H12" s="8">
        <f t="shared" si="0"/>
        <v>100</v>
      </c>
      <c r="I12" s="8">
        <f t="shared" si="1"/>
        <v>100</v>
      </c>
      <c r="J12" s="29">
        <f t="shared" si="2"/>
        <v>0</v>
      </c>
    </row>
    <row r="13" spans="1:11" s="23" customFormat="1" ht="96" customHeight="1">
      <c r="A13" s="1" t="s">
        <v>67</v>
      </c>
      <c r="B13" s="2">
        <v>688816.9</v>
      </c>
      <c r="C13" s="6"/>
      <c r="D13" s="46">
        <v>338274.8</v>
      </c>
      <c r="E13" s="45">
        <v>338274.8</v>
      </c>
      <c r="F13" s="47"/>
      <c r="G13" s="47"/>
      <c r="H13" s="8">
        <f t="shared" si="0"/>
        <v>49.109538398375527</v>
      </c>
      <c r="I13" s="8">
        <f t="shared" si="1"/>
        <v>100</v>
      </c>
      <c r="J13" s="29">
        <f t="shared" si="2"/>
        <v>0</v>
      </c>
    </row>
    <row r="14" spans="1:11" s="23" customFormat="1" ht="33.75" customHeight="1">
      <c r="A14" s="1" t="s">
        <v>68</v>
      </c>
      <c r="B14" s="2">
        <v>1086366.7</v>
      </c>
      <c r="C14" s="6"/>
      <c r="D14" s="46">
        <v>1086366.7</v>
      </c>
      <c r="E14" s="45">
        <v>1086366.7</v>
      </c>
      <c r="F14" s="47"/>
      <c r="G14" s="47"/>
      <c r="H14" s="8">
        <f t="shared" si="0"/>
        <v>100</v>
      </c>
      <c r="I14" s="8">
        <f t="shared" si="1"/>
        <v>100</v>
      </c>
      <c r="J14" s="29">
        <f t="shared" si="2"/>
        <v>0</v>
      </c>
    </row>
    <row r="15" spans="1:11" s="23" customFormat="1" ht="58.5" customHeight="1">
      <c r="A15" s="1" t="s">
        <v>69</v>
      </c>
      <c r="B15" s="2">
        <v>93923.1</v>
      </c>
      <c r="C15" s="6"/>
      <c r="D15" s="46">
        <v>86325.1</v>
      </c>
      <c r="E15" s="45">
        <v>86325.1</v>
      </c>
      <c r="F15" s="47"/>
      <c r="G15" s="47"/>
      <c r="H15" s="8">
        <f t="shared" si="0"/>
        <v>91.910403298017201</v>
      </c>
      <c r="I15" s="8">
        <f t="shared" si="1"/>
        <v>100</v>
      </c>
      <c r="J15" s="29">
        <f t="shared" si="2"/>
        <v>0</v>
      </c>
    </row>
    <row r="16" spans="1:11" s="23" customFormat="1" ht="54" customHeight="1">
      <c r="A16" s="1" t="s">
        <v>70</v>
      </c>
      <c r="B16" s="2">
        <v>1020408.2</v>
      </c>
      <c r="C16" s="6"/>
      <c r="D16" s="47">
        <v>556522.19999999995</v>
      </c>
      <c r="E16" s="45">
        <v>556522.19999999995</v>
      </c>
      <c r="F16" s="47"/>
      <c r="G16" s="47"/>
      <c r="H16" s="8">
        <f t="shared" si="0"/>
        <v>54.539173636589744</v>
      </c>
      <c r="I16" s="8">
        <f t="shared" si="1"/>
        <v>100</v>
      </c>
      <c r="J16" s="29">
        <f t="shared" si="2"/>
        <v>0</v>
      </c>
    </row>
    <row r="17" spans="1:10" s="23" customFormat="1" ht="28.5" customHeight="1">
      <c r="A17" s="38" t="s">
        <v>38</v>
      </c>
      <c r="B17" s="2">
        <v>725118.5</v>
      </c>
      <c r="C17" s="6"/>
      <c r="D17" s="47">
        <v>670959.19999999995</v>
      </c>
      <c r="E17" s="45">
        <v>670959.19999999995</v>
      </c>
      <c r="F17" s="47"/>
      <c r="G17" s="47"/>
      <c r="H17" s="8">
        <f t="shared" si="0"/>
        <v>92.530972523801282</v>
      </c>
      <c r="I17" s="8">
        <f t="shared" si="1"/>
        <v>100</v>
      </c>
      <c r="J17" s="29">
        <f t="shared" si="2"/>
        <v>0</v>
      </c>
    </row>
    <row r="18" spans="1:10" s="23" customFormat="1" ht="39.75" customHeight="1">
      <c r="A18" s="38" t="s">
        <v>39</v>
      </c>
      <c r="B18" s="2">
        <v>54221.8</v>
      </c>
      <c r="C18" s="6"/>
      <c r="D18" s="47">
        <v>46835.3</v>
      </c>
      <c r="E18" s="45">
        <v>46835.3</v>
      </c>
      <c r="F18" s="47"/>
      <c r="G18" s="47"/>
      <c r="H18" s="8">
        <f t="shared" si="0"/>
        <v>86.377250478589801</v>
      </c>
      <c r="I18" s="8">
        <f t="shared" si="1"/>
        <v>100</v>
      </c>
      <c r="J18" s="29">
        <f t="shared" si="2"/>
        <v>0</v>
      </c>
    </row>
    <row r="19" spans="1:10" s="23" customFormat="1" ht="69" customHeight="1">
      <c r="A19" s="39" t="s">
        <v>71</v>
      </c>
      <c r="B19" s="2">
        <v>27508.3</v>
      </c>
      <c r="C19" s="6"/>
      <c r="D19" s="47">
        <v>26687.1</v>
      </c>
      <c r="E19" s="45">
        <v>26687.1</v>
      </c>
      <c r="F19" s="47"/>
      <c r="G19" s="50"/>
      <c r="H19" s="8">
        <f t="shared" si="0"/>
        <v>97.01471919384332</v>
      </c>
      <c r="I19" s="8">
        <f t="shared" si="1"/>
        <v>100</v>
      </c>
      <c r="J19" s="29">
        <f t="shared" si="2"/>
        <v>0</v>
      </c>
    </row>
    <row r="20" spans="1:10" s="23" customFormat="1" ht="39.75" customHeight="1">
      <c r="A20" s="38" t="s">
        <v>40</v>
      </c>
      <c r="B20" s="2">
        <v>25905.4</v>
      </c>
      <c r="C20" s="6"/>
      <c r="D20" s="47">
        <v>10500</v>
      </c>
      <c r="E20" s="45">
        <v>10500</v>
      </c>
      <c r="F20" s="47"/>
      <c r="G20" s="50"/>
      <c r="H20" s="8">
        <f t="shared" si="0"/>
        <v>40.532089834551869</v>
      </c>
      <c r="I20" s="8">
        <f t="shared" si="1"/>
        <v>100</v>
      </c>
      <c r="J20" s="37">
        <f t="shared" si="2"/>
        <v>0</v>
      </c>
    </row>
    <row r="21" spans="1:10" s="23" customFormat="1" ht="39.75" customHeight="1">
      <c r="A21" s="38" t="s">
        <v>47</v>
      </c>
      <c r="B21" s="2">
        <v>500</v>
      </c>
      <c r="C21" s="6"/>
      <c r="D21" s="47">
        <v>500</v>
      </c>
      <c r="E21" s="45">
        <v>500</v>
      </c>
      <c r="F21" s="47"/>
      <c r="G21" s="50"/>
      <c r="H21" s="8">
        <f t="shared" si="0"/>
        <v>100</v>
      </c>
      <c r="I21" s="8">
        <f t="shared" si="1"/>
        <v>100</v>
      </c>
      <c r="J21" s="29">
        <f t="shared" si="2"/>
        <v>0</v>
      </c>
    </row>
    <row r="22" spans="1:10" s="23" customFormat="1" ht="41.25" customHeight="1">
      <c r="A22" s="38" t="s">
        <v>34</v>
      </c>
      <c r="B22" s="2">
        <v>489779</v>
      </c>
      <c r="C22" s="6">
        <v>4032.7</v>
      </c>
      <c r="D22" s="47">
        <v>269317.90000000002</v>
      </c>
      <c r="E22" s="45">
        <v>269317.90000000002</v>
      </c>
      <c r="F22" s="47">
        <v>-5999.3</v>
      </c>
      <c r="G22" s="47">
        <v>1966.6</v>
      </c>
      <c r="H22" s="8">
        <f t="shared" si="0"/>
        <v>54.987637281304423</v>
      </c>
      <c r="I22" s="8">
        <f>E22/(C22+D22+F22+G22)*100</f>
        <v>100</v>
      </c>
      <c r="J22" s="37">
        <f t="shared" si="2"/>
        <v>1.1368683772161603E-11</v>
      </c>
    </row>
    <row r="23" spans="1:10" s="23" customFormat="1" ht="30.75" customHeight="1">
      <c r="A23" s="38" t="s">
        <v>72</v>
      </c>
      <c r="B23" s="2">
        <v>79078.899999999994</v>
      </c>
      <c r="C23" s="6"/>
      <c r="D23" s="46">
        <v>79078.899999999994</v>
      </c>
      <c r="E23" s="45">
        <v>79078.899999999994</v>
      </c>
      <c r="F23" s="47"/>
      <c r="G23" s="50"/>
      <c r="H23" s="8">
        <f t="shared" si="0"/>
        <v>100</v>
      </c>
      <c r="I23" s="8">
        <f>E23/(C23+D23+F23+G23)*100</f>
        <v>100</v>
      </c>
      <c r="J23" s="29">
        <f t="shared" si="2"/>
        <v>0</v>
      </c>
    </row>
    <row r="24" spans="1:10" s="23" customFormat="1" ht="38.25">
      <c r="A24" s="40" t="s">
        <v>35</v>
      </c>
      <c r="B24" s="2">
        <v>743057.9</v>
      </c>
      <c r="C24" s="6"/>
      <c r="D24" s="46">
        <v>495337.4</v>
      </c>
      <c r="E24" s="45">
        <v>495337.4</v>
      </c>
      <c r="F24" s="47"/>
      <c r="G24" s="47"/>
      <c r="H24" s="8">
        <f t="shared" si="0"/>
        <v>66.662019204694545</v>
      </c>
      <c r="I24" s="8">
        <f t="shared" si="1"/>
        <v>100</v>
      </c>
      <c r="J24" s="29">
        <f t="shared" si="2"/>
        <v>0</v>
      </c>
    </row>
    <row r="25" spans="1:10" s="23" customFormat="1" ht="30" customHeight="1">
      <c r="A25" s="40" t="s">
        <v>73</v>
      </c>
      <c r="B25" s="2">
        <v>11046.6</v>
      </c>
      <c r="C25" s="6"/>
      <c r="D25" s="51">
        <v>11046.6</v>
      </c>
      <c r="E25" s="52">
        <v>11046.6</v>
      </c>
      <c r="F25" s="47"/>
      <c r="G25" s="47"/>
      <c r="H25" s="8">
        <f t="shared" si="0"/>
        <v>100</v>
      </c>
      <c r="I25" s="8">
        <f t="shared" si="1"/>
        <v>100</v>
      </c>
      <c r="J25" s="43">
        <f t="shared" si="2"/>
        <v>0</v>
      </c>
    </row>
    <row r="26" spans="1:10" s="23" customFormat="1" ht="30" customHeight="1">
      <c r="A26" s="40" t="s">
        <v>74</v>
      </c>
      <c r="B26" s="2">
        <v>24000</v>
      </c>
      <c r="C26" s="6"/>
      <c r="D26" s="51">
        <v>24000</v>
      </c>
      <c r="E26" s="52">
        <v>24000</v>
      </c>
      <c r="F26" s="47"/>
      <c r="G26" s="47"/>
      <c r="H26" s="8">
        <f t="shared" si="0"/>
        <v>100</v>
      </c>
      <c r="I26" s="8">
        <f t="shared" si="1"/>
        <v>100</v>
      </c>
      <c r="J26" s="43">
        <f t="shared" si="2"/>
        <v>0</v>
      </c>
    </row>
    <row r="27" spans="1:10" s="23" customFormat="1" ht="46.5" customHeight="1">
      <c r="A27" s="40" t="s">
        <v>76</v>
      </c>
      <c r="B27" s="2">
        <v>3566.1</v>
      </c>
      <c r="C27" s="2"/>
      <c r="D27" s="46">
        <v>3566.1</v>
      </c>
      <c r="E27" s="45">
        <v>3566.1</v>
      </c>
      <c r="F27" s="47"/>
      <c r="G27" s="53"/>
      <c r="H27" s="8">
        <f t="shared" si="0"/>
        <v>100</v>
      </c>
      <c r="I27" s="8">
        <f t="shared" si="1"/>
        <v>100</v>
      </c>
      <c r="J27" s="29">
        <f t="shared" si="2"/>
        <v>0</v>
      </c>
    </row>
    <row r="28" spans="1:10" s="23" customFormat="1" ht="47.25" customHeight="1">
      <c r="A28" s="4" t="s">
        <v>37</v>
      </c>
      <c r="B28" s="2">
        <v>6296.1</v>
      </c>
      <c r="C28" s="2"/>
      <c r="D28" s="54">
        <v>6296.1</v>
      </c>
      <c r="E28" s="45">
        <v>6296.1</v>
      </c>
      <c r="F28" s="47"/>
      <c r="G28" s="53"/>
      <c r="H28" s="8">
        <f t="shared" si="0"/>
        <v>100</v>
      </c>
      <c r="I28" s="8">
        <f t="shared" si="1"/>
        <v>100</v>
      </c>
      <c r="J28" s="29">
        <f t="shared" si="2"/>
        <v>0</v>
      </c>
    </row>
    <row r="29" spans="1:10" s="23" customFormat="1" ht="42.75" customHeight="1">
      <c r="A29" s="4" t="s">
        <v>75</v>
      </c>
      <c r="B29" s="2">
        <v>112.4</v>
      </c>
      <c r="C29" s="2"/>
      <c r="D29" s="54">
        <v>112.4</v>
      </c>
      <c r="E29" s="45">
        <v>112.4</v>
      </c>
      <c r="F29" s="47"/>
      <c r="G29" s="53"/>
      <c r="H29" s="8">
        <f t="shared" si="0"/>
        <v>100</v>
      </c>
      <c r="I29" s="8">
        <f t="shared" si="1"/>
        <v>100</v>
      </c>
      <c r="J29" s="29">
        <f t="shared" si="2"/>
        <v>0</v>
      </c>
    </row>
    <row r="30" spans="1:10" s="23" customFormat="1" ht="44.25" customHeight="1">
      <c r="A30" s="4" t="s">
        <v>77</v>
      </c>
      <c r="B30" s="2">
        <v>18845</v>
      </c>
      <c r="C30" s="2"/>
      <c r="D30" s="54">
        <v>2640.5</v>
      </c>
      <c r="E30" s="45">
        <v>2640.5</v>
      </c>
      <c r="F30" s="47"/>
      <c r="G30" s="53"/>
      <c r="H30" s="8">
        <f t="shared" si="0"/>
        <v>14.011674184133721</v>
      </c>
      <c r="I30" s="8">
        <f t="shared" si="1"/>
        <v>100</v>
      </c>
      <c r="J30" s="29">
        <f t="shared" si="2"/>
        <v>0</v>
      </c>
    </row>
    <row r="31" spans="1:10" s="23" customFormat="1" ht="60.75" customHeight="1">
      <c r="A31" s="4" t="s">
        <v>86</v>
      </c>
      <c r="B31" s="2">
        <v>1923232.3</v>
      </c>
      <c r="C31" s="2"/>
      <c r="D31" s="54">
        <v>1566059.6</v>
      </c>
      <c r="E31" s="45">
        <v>1566059.6</v>
      </c>
      <c r="F31" s="47">
        <v>-270.39999999999998</v>
      </c>
      <c r="G31" s="45">
        <v>270.39999999999998</v>
      </c>
      <c r="H31" s="8">
        <f t="shared" si="0"/>
        <v>81.428520101289905</v>
      </c>
      <c r="I31" s="8">
        <f t="shared" si="1"/>
        <v>100</v>
      </c>
      <c r="J31" s="29">
        <f t="shared" si="2"/>
        <v>0</v>
      </c>
    </row>
    <row r="32" spans="1:10" s="23" customFormat="1" ht="28.5" customHeight="1">
      <c r="A32" s="4" t="s">
        <v>95</v>
      </c>
      <c r="B32" s="2">
        <v>5998.7</v>
      </c>
      <c r="C32" s="2"/>
      <c r="D32" s="54">
        <v>5998.7</v>
      </c>
      <c r="E32" s="45">
        <v>5998.7</v>
      </c>
      <c r="F32" s="47"/>
      <c r="G32" s="53"/>
      <c r="H32" s="8">
        <f t="shared" si="0"/>
        <v>100</v>
      </c>
      <c r="I32" s="8">
        <f t="shared" si="1"/>
        <v>100</v>
      </c>
      <c r="J32" s="29">
        <f t="shared" si="2"/>
        <v>0</v>
      </c>
    </row>
    <row r="33" spans="1:10" s="23" customFormat="1" ht="124.5" customHeight="1">
      <c r="A33" s="4" t="s">
        <v>99</v>
      </c>
      <c r="B33" s="2">
        <v>32020.400000000001</v>
      </c>
      <c r="C33" s="2"/>
      <c r="D33" s="54">
        <v>32020.400000000001</v>
      </c>
      <c r="E33" s="45">
        <v>32020.400000000001</v>
      </c>
      <c r="F33" s="47"/>
      <c r="G33" s="53"/>
      <c r="H33" s="8">
        <f t="shared" si="0"/>
        <v>100</v>
      </c>
      <c r="I33" s="8">
        <f t="shared" si="1"/>
        <v>100</v>
      </c>
      <c r="J33" s="29">
        <f t="shared" si="2"/>
        <v>0</v>
      </c>
    </row>
    <row r="34" spans="1:10" s="23" customFormat="1" ht="42" customHeight="1">
      <c r="A34" s="4" t="s">
        <v>100</v>
      </c>
      <c r="B34" s="2">
        <v>100</v>
      </c>
      <c r="C34" s="2"/>
      <c r="D34" s="54"/>
      <c r="E34" s="45"/>
      <c r="F34" s="47"/>
      <c r="G34" s="53"/>
      <c r="H34" s="8"/>
      <c r="I34" s="8"/>
      <c r="J34" s="29">
        <f t="shared" si="2"/>
        <v>0</v>
      </c>
    </row>
    <row r="35" spans="1:10" s="23" customFormat="1" ht="99" customHeight="1">
      <c r="A35" s="67" t="s">
        <v>109</v>
      </c>
      <c r="B35" s="2">
        <v>301868.2</v>
      </c>
      <c r="C35" s="2"/>
      <c r="D35" s="54"/>
      <c r="E35" s="45"/>
      <c r="F35" s="47"/>
      <c r="G35" s="53"/>
      <c r="H35" s="8"/>
      <c r="I35" s="8"/>
      <c r="J35" s="29">
        <f t="shared" si="2"/>
        <v>0</v>
      </c>
    </row>
    <row r="36" spans="1:10" s="23" customFormat="1" ht="83.25" customHeight="1">
      <c r="A36" s="4" t="s">
        <v>110</v>
      </c>
      <c r="B36" s="2">
        <v>186196.8</v>
      </c>
      <c r="C36" s="2"/>
      <c r="D36" s="54"/>
      <c r="E36" s="45"/>
      <c r="F36" s="47"/>
      <c r="G36" s="53"/>
      <c r="H36" s="8"/>
      <c r="I36" s="8"/>
      <c r="J36" s="29">
        <f t="shared" si="2"/>
        <v>0</v>
      </c>
    </row>
    <row r="37" spans="1:10" s="30" customFormat="1" ht="54.75" customHeight="1">
      <c r="A37" s="44" t="s">
        <v>101</v>
      </c>
      <c r="B37" s="2">
        <v>312432.90000000002</v>
      </c>
      <c r="C37" s="6"/>
      <c r="D37" s="52">
        <v>236752.8</v>
      </c>
      <c r="E37" s="52">
        <v>236752.8</v>
      </c>
      <c r="F37" s="47"/>
      <c r="G37" s="50"/>
      <c r="H37" s="8">
        <f t="shared" si="0"/>
        <v>75.777166873271014</v>
      </c>
      <c r="I37" s="8">
        <f t="shared" si="1"/>
        <v>100</v>
      </c>
      <c r="J37" s="29">
        <f t="shared" si="2"/>
        <v>0</v>
      </c>
    </row>
    <row r="38" spans="1:10" s="23" customFormat="1" ht="63" customHeight="1">
      <c r="A38" s="1" t="s">
        <v>36</v>
      </c>
      <c r="B38" s="2">
        <v>5193.1000000000004</v>
      </c>
      <c r="C38" s="6"/>
      <c r="D38" s="45">
        <v>3537.9</v>
      </c>
      <c r="E38" s="45">
        <v>3536.3</v>
      </c>
      <c r="F38" s="47"/>
      <c r="G38" s="50"/>
      <c r="H38" s="8">
        <f t="shared" si="0"/>
        <v>68.126937667289283</v>
      </c>
      <c r="I38" s="8">
        <f t="shared" si="1"/>
        <v>99.954775431753305</v>
      </c>
      <c r="J38" s="43">
        <f t="shared" si="2"/>
        <v>1.5999999999999091</v>
      </c>
    </row>
    <row r="39" spans="1:10" ht="40.5" customHeight="1">
      <c r="A39" s="1" t="s">
        <v>10</v>
      </c>
      <c r="B39" s="31">
        <v>6368981.4000000004</v>
      </c>
      <c r="C39" s="2"/>
      <c r="D39" s="46">
        <v>5135171.0999999996</v>
      </c>
      <c r="E39" s="45">
        <v>5135171.0999999996</v>
      </c>
      <c r="F39" s="47"/>
      <c r="G39" s="45"/>
      <c r="H39" s="8">
        <f t="shared" si="0"/>
        <v>80.627823783564494</v>
      </c>
      <c r="I39" s="8">
        <f t="shared" si="1"/>
        <v>100</v>
      </c>
      <c r="J39" s="29">
        <f t="shared" si="2"/>
        <v>0</v>
      </c>
    </row>
    <row r="40" spans="1:10" ht="64.5" customHeight="1">
      <c r="A40" s="5" t="s">
        <v>11</v>
      </c>
      <c r="B40" s="2">
        <v>18175.900000000001</v>
      </c>
      <c r="C40" s="2"/>
      <c r="D40" s="45">
        <v>12322.1</v>
      </c>
      <c r="E40" s="45">
        <v>12322.1</v>
      </c>
      <c r="F40" s="47"/>
      <c r="G40" s="53"/>
      <c r="H40" s="8">
        <f t="shared" si="0"/>
        <v>67.793616822275652</v>
      </c>
      <c r="I40" s="8">
        <f t="shared" si="1"/>
        <v>100</v>
      </c>
      <c r="J40" s="29">
        <f t="shared" si="2"/>
        <v>0</v>
      </c>
    </row>
    <row r="41" spans="1:10" ht="106.5" customHeight="1">
      <c r="A41" s="5" t="s">
        <v>19</v>
      </c>
      <c r="B41" s="2">
        <v>7789.7</v>
      </c>
      <c r="C41" s="2"/>
      <c r="D41" s="45">
        <v>4760.5</v>
      </c>
      <c r="E41" s="45">
        <v>4760.5</v>
      </c>
      <c r="F41" s="47"/>
      <c r="G41" s="53"/>
      <c r="H41" s="8">
        <f t="shared" si="0"/>
        <v>61.112751453842897</v>
      </c>
      <c r="I41" s="8">
        <f t="shared" si="1"/>
        <v>100</v>
      </c>
      <c r="J41" s="29">
        <f t="shared" si="2"/>
        <v>0</v>
      </c>
    </row>
    <row r="42" spans="1:10" ht="86.25" customHeight="1">
      <c r="A42" s="1" t="s">
        <v>12</v>
      </c>
      <c r="B42" s="2">
        <v>3894.8</v>
      </c>
      <c r="C42" s="2"/>
      <c r="D42" s="45">
        <v>2708.4</v>
      </c>
      <c r="E42" s="45">
        <v>2708.4</v>
      </c>
      <c r="F42" s="47"/>
      <c r="G42" s="53"/>
      <c r="H42" s="8">
        <f t="shared" si="0"/>
        <v>69.538872342610659</v>
      </c>
      <c r="I42" s="8">
        <f t="shared" si="1"/>
        <v>100</v>
      </c>
      <c r="J42" s="29">
        <f t="shared" si="2"/>
        <v>0</v>
      </c>
    </row>
    <row r="43" spans="1:10" ht="108" customHeight="1">
      <c r="A43" s="5" t="s">
        <v>13</v>
      </c>
      <c r="B43" s="2">
        <v>54527.8</v>
      </c>
      <c r="C43" s="2"/>
      <c r="D43" s="54">
        <v>28508.3</v>
      </c>
      <c r="E43" s="54">
        <v>28508.3</v>
      </c>
      <c r="F43" s="54"/>
      <c r="G43" s="55"/>
      <c r="H43" s="8">
        <f t="shared" si="0"/>
        <v>52.282138652210428</v>
      </c>
      <c r="I43" s="8">
        <f t="shared" si="1"/>
        <v>100</v>
      </c>
      <c r="J43" s="29">
        <f t="shared" si="2"/>
        <v>0</v>
      </c>
    </row>
    <row r="44" spans="1:10" ht="78.75" customHeight="1">
      <c r="A44" s="5" t="s">
        <v>20</v>
      </c>
      <c r="B44" s="2">
        <v>7531.1</v>
      </c>
      <c r="C44" s="2"/>
      <c r="D44" s="54">
        <v>6418.5</v>
      </c>
      <c r="E44" s="54">
        <v>6418.5</v>
      </c>
      <c r="F44" s="47"/>
      <c r="G44" s="47"/>
      <c r="H44" s="8">
        <f t="shared" si="0"/>
        <v>85.2265937246883</v>
      </c>
      <c r="I44" s="8">
        <f t="shared" si="1"/>
        <v>100</v>
      </c>
      <c r="J44" s="29">
        <f t="shared" si="2"/>
        <v>0</v>
      </c>
    </row>
    <row r="45" spans="1:10" ht="54.75" customHeight="1">
      <c r="A45" s="5" t="s">
        <v>14</v>
      </c>
      <c r="B45" s="2">
        <v>246377.7</v>
      </c>
      <c r="C45" s="3"/>
      <c r="D45" s="54">
        <v>155526.9</v>
      </c>
      <c r="E45" s="56">
        <v>155513.79999999999</v>
      </c>
      <c r="F45" s="47"/>
      <c r="G45" s="47"/>
      <c r="H45" s="8">
        <f t="shared" si="0"/>
        <v>63.125396494893813</v>
      </c>
      <c r="I45" s="8">
        <f t="shared" si="1"/>
        <v>99.991577019795287</v>
      </c>
      <c r="J45" s="43">
        <f t="shared" si="2"/>
        <v>13.100000000005821</v>
      </c>
    </row>
    <row r="46" spans="1:10" s="42" customFormat="1" ht="67.5" customHeight="1">
      <c r="A46" s="5" t="s">
        <v>15</v>
      </c>
      <c r="B46" s="2">
        <v>132852.5</v>
      </c>
      <c r="C46" s="3">
        <v>531.9</v>
      </c>
      <c r="D46" s="51">
        <v>76516.800000000003</v>
      </c>
      <c r="E46" s="52">
        <v>76516.800000000003</v>
      </c>
      <c r="F46" s="57">
        <v>-2372.5</v>
      </c>
      <c r="G46" s="57">
        <v>1840.6</v>
      </c>
      <c r="H46" s="8">
        <f t="shared" si="0"/>
        <v>57.595303061666137</v>
      </c>
      <c r="I46" s="8">
        <f t="shared" si="1"/>
        <v>100</v>
      </c>
      <c r="J46" s="37">
        <f t="shared" si="2"/>
        <v>-5.9117155615240335E-12</v>
      </c>
    </row>
    <row r="47" spans="1:10" ht="65.25" customHeight="1">
      <c r="A47" s="5" t="s">
        <v>16</v>
      </c>
      <c r="B47" s="2">
        <v>12345.4</v>
      </c>
      <c r="C47" s="6"/>
      <c r="D47" s="58">
        <v>9559.7000000000007</v>
      </c>
      <c r="E47" s="45">
        <v>9559.7000000000007</v>
      </c>
      <c r="F47" s="47"/>
      <c r="G47" s="47"/>
      <c r="H47" s="8">
        <f t="shared" si="0"/>
        <v>77.435320038232874</v>
      </c>
      <c r="I47" s="8">
        <f t="shared" si="1"/>
        <v>100</v>
      </c>
      <c r="J47" s="29">
        <f t="shared" si="2"/>
        <v>0</v>
      </c>
    </row>
    <row r="48" spans="1:10" ht="222" customHeight="1">
      <c r="A48" s="5" t="s">
        <v>50</v>
      </c>
      <c r="B48" s="2">
        <v>10663.6</v>
      </c>
      <c r="C48" s="6"/>
      <c r="D48" s="58">
        <v>6712</v>
      </c>
      <c r="E48" s="45">
        <v>6712</v>
      </c>
      <c r="F48" s="47"/>
      <c r="G48" s="50"/>
      <c r="H48" s="8">
        <f t="shared" si="0"/>
        <v>62.943096140140284</v>
      </c>
      <c r="I48" s="8">
        <f t="shared" si="1"/>
        <v>100</v>
      </c>
      <c r="J48" s="29">
        <f t="shared" si="2"/>
        <v>0</v>
      </c>
    </row>
    <row r="49" spans="1:10" ht="41.25" customHeight="1">
      <c r="A49" s="5" t="s">
        <v>17</v>
      </c>
      <c r="B49" s="2">
        <v>2763320.4</v>
      </c>
      <c r="C49" s="6"/>
      <c r="D49" s="58">
        <v>2204731.2999999998</v>
      </c>
      <c r="E49" s="45">
        <v>2204731.2999999998</v>
      </c>
      <c r="F49" s="47"/>
      <c r="G49" s="50"/>
      <c r="H49" s="8">
        <f t="shared" si="0"/>
        <v>79.785583314913453</v>
      </c>
      <c r="I49" s="8">
        <f t="shared" si="1"/>
        <v>100</v>
      </c>
      <c r="J49" s="29">
        <f t="shared" si="2"/>
        <v>0</v>
      </c>
    </row>
    <row r="50" spans="1:10" ht="102.75" customHeight="1">
      <c r="A50" s="1" t="s">
        <v>18</v>
      </c>
      <c r="B50" s="2">
        <v>567.79999999999995</v>
      </c>
      <c r="C50" s="6"/>
      <c r="D50" s="58">
        <v>237.2</v>
      </c>
      <c r="E50" s="58">
        <v>237.2</v>
      </c>
      <c r="F50" s="47"/>
      <c r="G50" s="50"/>
      <c r="H50" s="8">
        <f t="shared" si="0"/>
        <v>41.775272983444879</v>
      </c>
      <c r="I50" s="8">
        <f t="shared" si="1"/>
        <v>100</v>
      </c>
      <c r="J50" s="29">
        <f t="shared" si="2"/>
        <v>0</v>
      </c>
    </row>
    <row r="51" spans="1:10" s="23" customFormat="1" ht="71.25" customHeight="1">
      <c r="A51" s="1" t="s">
        <v>32</v>
      </c>
      <c r="B51" s="2">
        <v>38557.300000000003</v>
      </c>
      <c r="C51" s="2"/>
      <c r="D51" s="54">
        <v>11079.6</v>
      </c>
      <c r="E51" s="45">
        <v>11079.6</v>
      </c>
      <c r="F51" s="47"/>
      <c r="G51" s="53"/>
      <c r="H51" s="8">
        <f t="shared" si="0"/>
        <v>28.735414564816519</v>
      </c>
      <c r="I51" s="8">
        <f t="shared" si="1"/>
        <v>100</v>
      </c>
      <c r="J51" s="29">
        <f t="shared" si="2"/>
        <v>0</v>
      </c>
    </row>
    <row r="52" spans="1:10" s="23" customFormat="1" ht="78.75" customHeight="1">
      <c r="A52" s="1" t="s">
        <v>44</v>
      </c>
      <c r="B52" s="2">
        <v>1799.7</v>
      </c>
      <c r="C52" s="2"/>
      <c r="D52" s="59">
        <v>267</v>
      </c>
      <c r="E52" s="59">
        <v>267</v>
      </c>
      <c r="F52" s="47"/>
      <c r="G52" s="45"/>
      <c r="H52" s="8">
        <f t="shared" si="0"/>
        <v>14.835805967661276</v>
      </c>
      <c r="I52" s="8">
        <f t="shared" si="1"/>
        <v>100</v>
      </c>
      <c r="J52" s="29">
        <f t="shared" si="2"/>
        <v>0</v>
      </c>
    </row>
    <row r="53" spans="1:10" s="23" customFormat="1" ht="54" customHeight="1">
      <c r="A53" s="1" t="s">
        <v>42</v>
      </c>
      <c r="B53" s="2">
        <v>129.69999999999999</v>
      </c>
      <c r="C53" s="2"/>
      <c r="D53" s="54"/>
      <c r="E53" s="45"/>
      <c r="F53" s="47"/>
      <c r="G53" s="53"/>
      <c r="H53" s="8"/>
      <c r="I53" s="8"/>
      <c r="J53" s="29">
        <f t="shared" si="2"/>
        <v>0</v>
      </c>
    </row>
    <row r="54" spans="1:10" s="23" customFormat="1" ht="69" customHeight="1">
      <c r="A54" s="62" t="s">
        <v>45</v>
      </c>
      <c r="B54" s="2">
        <v>51187.5</v>
      </c>
      <c r="C54" s="8"/>
      <c r="D54" s="45">
        <v>46733.599999999999</v>
      </c>
      <c r="E54" s="45">
        <v>46733.599999999999</v>
      </c>
      <c r="F54" s="47">
        <v>-0.6</v>
      </c>
      <c r="G54" s="47">
        <v>0.6</v>
      </c>
      <c r="H54" s="8">
        <f t="shared" si="0"/>
        <v>91.298852258852264</v>
      </c>
      <c r="I54" s="8">
        <f t="shared" si="1"/>
        <v>100</v>
      </c>
      <c r="J54" s="37">
        <f t="shared" si="2"/>
        <v>0</v>
      </c>
    </row>
    <row r="55" spans="1:10" s="23" customFormat="1" ht="62.25" customHeight="1">
      <c r="A55" s="26" t="s">
        <v>79</v>
      </c>
      <c r="B55" s="2">
        <v>139850</v>
      </c>
      <c r="C55" s="8"/>
      <c r="D55" s="59"/>
      <c r="E55" s="45"/>
      <c r="F55" s="47"/>
      <c r="G55" s="47"/>
      <c r="H55" s="8"/>
      <c r="I55" s="8"/>
      <c r="J55" s="29"/>
    </row>
    <row r="56" spans="1:10" s="23" customFormat="1" ht="57" customHeight="1">
      <c r="A56" s="26" t="s">
        <v>114</v>
      </c>
      <c r="B56" s="2">
        <v>1845449.5</v>
      </c>
      <c r="C56" s="8"/>
      <c r="D56" s="59">
        <v>1745287.1</v>
      </c>
      <c r="E56" s="45">
        <v>1745287.1</v>
      </c>
      <c r="F56" s="47"/>
      <c r="G56" s="47"/>
      <c r="H56" s="8">
        <f t="shared" si="0"/>
        <v>94.572465949352718</v>
      </c>
      <c r="I56" s="8">
        <f t="shared" si="1"/>
        <v>100</v>
      </c>
      <c r="J56" s="29">
        <f t="shared" si="2"/>
        <v>0</v>
      </c>
    </row>
    <row r="57" spans="1:10" s="23" customFormat="1" ht="69" customHeight="1">
      <c r="A57" s="26" t="s">
        <v>85</v>
      </c>
      <c r="B57" s="2">
        <v>41216.6</v>
      </c>
      <c r="C57" s="8"/>
      <c r="D57" s="60">
        <v>35210</v>
      </c>
      <c r="E57" s="45">
        <v>35210</v>
      </c>
      <c r="F57" s="47"/>
      <c r="G57" s="47"/>
      <c r="H57" s="8">
        <f t="shared" ref="H57:H96" si="3">D57/B57*100</f>
        <v>85.42674553456618</v>
      </c>
      <c r="I57" s="8">
        <f t="shared" ref="I57:I94" si="4">E57/(C57+D57+F57+G57)*100</f>
        <v>100</v>
      </c>
      <c r="J57" s="29">
        <f t="shared" si="2"/>
        <v>0</v>
      </c>
    </row>
    <row r="58" spans="1:10" s="23" customFormat="1" ht="84.75" customHeight="1">
      <c r="A58" s="26" t="s">
        <v>52</v>
      </c>
      <c r="B58" s="2">
        <v>186620.7</v>
      </c>
      <c r="C58" s="8"/>
      <c r="D58" s="59"/>
      <c r="E58" s="45"/>
      <c r="F58" s="47"/>
      <c r="G58" s="47"/>
      <c r="H58" s="8"/>
      <c r="I58" s="8"/>
      <c r="J58" s="29">
        <f t="shared" si="2"/>
        <v>0</v>
      </c>
    </row>
    <row r="59" spans="1:10" s="23" customFormat="1" ht="56.25" customHeight="1">
      <c r="A59" s="26" t="s">
        <v>53</v>
      </c>
      <c r="B59" s="2">
        <v>165380.29999999999</v>
      </c>
      <c r="C59" s="8"/>
      <c r="D59" s="59"/>
      <c r="E59" s="45"/>
      <c r="F59" s="47"/>
      <c r="G59" s="47"/>
      <c r="H59" s="8"/>
      <c r="I59" s="8"/>
      <c r="J59" s="29">
        <f t="shared" si="2"/>
        <v>0</v>
      </c>
    </row>
    <row r="60" spans="1:10" s="23" customFormat="1" ht="57" customHeight="1">
      <c r="A60" s="26" t="s">
        <v>41</v>
      </c>
      <c r="B60" s="2">
        <v>500</v>
      </c>
      <c r="C60" s="8"/>
      <c r="D60" s="59">
        <v>500</v>
      </c>
      <c r="E60" s="59">
        <v>500</v>
      </c>
      <c r="F60" s="47"/>
      <c r="G60" s="47"/>
      <c r="H60" s="8">
        <f t="shared" si="3"/>
        <v>100</v>
      </c>
      <c r="I60" s="8">
        <f t="shared" si="4"/>
        <v>100</v>
      </c>
      <c r="J60" s="29">
        <f t="shared" si="2"/>
        <v>0</v>
      </c>
    </row>
    <row r="61" spans="1:10" s="23" customFormat="1" ht="42.75" customHeight="1">
      <c r="A61" s="26" t="s">
        <v>49</v>
      </c>
      <c r="B61" s="2">
        <v>694015.7</v>
      </c>
      <c r="C61" s="8"/>
      <c r="D61" s="45">
        <v>451239.5</v>
      </c>
      <c r="E61" s="45">
        <v>451239.5</v>
      </c>
      <c r="F61" s="47"/>
      <c r="G61" s="47"/>
      <c r="H61" s="8">
        <f t="shared" si="3"/>
        <v>65.018629982001855</v>
      </c>
      <c r="I61" s="8">
        <f t="shared" si="4"/>
        <v>100</v>
      </c>
      <c r="J61" s="29">
        <f t="shared" si="2"/>
        <v>0</v>
      </c>
    </row>
    <row r="62" spans="1:10" s="23" customFormat="1" ht="65.25" customHeight="1">
      <c r="A62" s="26" t="s">
        <v>46</v>
      </c>
      <c r="B62" s="2">
        <v>1378549.3</v>
      </c>
      <c r="C62" s="8"/>
      <c r="D62" s="61">
        <v>746319</v>
      </c>
      <c r="E62" s="45">
        <v>746319</v>
      </c>
      <c r="F62" s="47"/>
      <c r="G62" s="47"/>
      <c r="H62" s="8">
        <f t="shared" si="3"/>
        <v>54.137998546733144</v>
      </c>
      <c r="I62" s="8">
        <f t="shared" si="4"/>
        <v>100</v>
      </c>
      <c r="J62" s="29">
        <f t="shared" si="2"/>
        <v>0</v>
      </c>
    </row>
    <row r="63" spans="1:10" s="23" customFormat="1" ht="39" customHeight="1">
      <c r="A63" s="26" t="s">
        <v>43</v>
      </c>
      <c r="B63" s="31">
        <v>172476</v>
      </c>
      <c r="C63" s="8"/>
      <c r="D63" s="61">
        <v>156510.20000000001</v>
      </c>
      <c r="E63" s="61">
        <v>156510.20000000001</v>
      </c>
      <c r="F63" s="47"/>
      <c r="G63" s="47"/>
      <c r="H63" s="8">
        <f t="shared" si="3"/>
        <v>90.743175862148945</v>
      </c>
      <c r="I63" s="8">
        <f t="shared" si="4"/>
        <v>100</v>
      </c>
      <c r="J63" s="29">
        <f t="shared" si="2"/>
        <v>0</v>
      </c>
    </row>
    <row r="64" spans="1:10" s="23" customFormat="1" ht="54.75" customHeight="1">
      <c r="A64" s="26" t="s">
        <v>80</v>
      </c>
      <c r="B64" s="2">
        <v>1750</v>
      </c>
      <c r="C64" s="8"/>
      <c r="D64" s="45">
        <v>1749.7</v>
      </c>
      <c r="E64" s="45">
        <v>1749.7</v>
      </c>
      <c r="F64" s="47"/>
      <c r="G64" s="47"/>
      <c r="H64" s="8">
        <f t="shared" si="3"/>
        <v>99.982857142857142</v>
      </c>
      <c r="I64" s="8">
        <f t="shared" si="4"/>
        <v>100</v>
      </c>
      <c r="J64" s="29">
        <f t="shared" si="2"/>
        <v>0</v>
      </c>
    </row>
    <row r="65" spans="1:10" s="23" customFormat="1" ht="84" customHeight="1">
      <c r="A65" s="26" t="s">
        <v>81</v>
      </c>
      <c r="B65" s="2">
        <v>6000</v>
      </c>
      <c r="C65" s="8"/>
      <c r="D65" s="45">
        <v>6000</v>
      </c>
      <c r="E65" s="45">
        <v>6000</v>
      </c>
      <c r="F65" s="47"/>
      <c r="G65" s="47"/>
      <c r="H65" s="8">
        <f t="shared" si="3"/>
        <v>100</v>
      </c>
      <c r="I65" s="8">
        <f t="shared" si="4"/>
        <v>100</v>
      </c>
      <c r="J65" s="29">
        <f t="shared" si="2"/>
        <v>0</v>
      </c>
    </row>
    <row r="66" spans="1:10" s="23" customFormat="1" ht="42" customHeight="1">
      <c r="A66" s="26" t="s">
        <v>82</v>
      </c>
      <c r="B66" s="2">
        <v>3158.1</v>
      </c>
      <c r="C66" s="8"/>
      <c r="D66" s="45">
        <v>3137.4</v>
      </c>
      <c r="E66" s="45">
        <v>3137.4</v>
      </c>
      <c r="F66" s="47"/>
      <c r="G66" s="47"/>
      <c r="H66" s="8">
        <f t="shared" si="3"/>
        <v>99.344542604730705</v>
      </c>
      <c r="I66" s="8">
        <f t="shared" si="4"/>
        <v>100</v>
      </c>
      <c r="J66" s="29">
        <f t="shared" si="2"/>
        <v>0</v>
      </c>
    </row>
    <row r="67" spans="1:10" s="23" customFormat="1" ht="48" customHeight="1">
      <c r="A67" s="26" t="s">
        <v>83</v>
      </c>
      <c r="B67" s="2">
        <v>1000</v>
      </c>
      <c r="C67" s="8"/>
      <c r="D67" s="45">
        <v>954.1</v>
      </c>
      <c r="E67" s="45">
        <v>954.1</v>
      </c>
      <c r="F67" s="47"/>
      <c r="G67" s="47"/>
      <c r="H67" s="8">
        <f t="shared" si="3"/>
        <v>95.410000000000011</v>
      </c>
      <c r="I67" s="8">
        <f t="shared" si="4"/>
        <v>100</v>
      </c>
      <c r="J67" s="29">
        <f t="shared" si="2"/>
        <v>0</v>
      </c>
    </row>
    <row r="68" spans="1:10" s="23" customFormat="1" ht="54.75" customHeight="1">
      <c r="A68" s="26" t="s">
        <v>55</v>
      </c>
      <c r="B68" s="2">
        <v>25000</v>
      </c>
      <c r="C68" s="8"/>
      <c r="D68" s="45">
        <v>25000</v>
      </c>
      <c r="E68" s="45">
        <v>25000</v>
      </c>
      <c r="F68" s="47"/>
      <c r="G68" s="47"/>
      <c r="H68" s="8">
        <f t="shared" si="3"/>
        <v>100</v>
      </c>
      <c r="I68" s="8">
        <f t="shared" si="4"/>
        <v>100</v>
      </c>
      <c r="J68" s="29">
        <f t="shared" si="2"/>
        <v>0</v>
      </c>
    </row>
    <row r="69" spans="1:10" s="23" customFormat="1" ht="71.25" customHeight="1">
      <c r="A69" s="26" t="s">
        <v>56</v>
      </c>
      <c r="B69" s="2">
        <v>70000</v>
      </c>
      <c r="C69" s="59"/>
      <c r="D69" s="45">
        <v>48717.599999999999</v>
      </c>
      <c r="E69" s="45">
        <v>48717.599999999999</v>
      </c>
      <c r="F69" s="47"/>
      <c r="G69" s="47"/>
      <c r="H69" s="8">
        <f t="shared" si="3"/>
        <v>69.596571428571423</v>
      </c>
      <c r="I69" s="8">
        <f t="shared" si="4"/>
        <v>100</v>
      </c>
      <c r="J69" s="29">
        <f t="shared" si="2"/>
        <v>0</v>
      </c>
    </row>
    <row r="70" spans="1:10" s="23" customFormat="1" ht="71.25" customHeight="1">
      <c r="A70" s="26" t="s">
        <v>51</v>
      </c>
      <c r="B70" s="2">
        <v>175473.9</v>
      </c>
      <c r="C70" s="8"/>
      <c r="D70" s="45">
        <v>150908.20000000001</v>
      </c>
      <c r="E70" s="45">
        <v>150908.20000000001</v>
      </c>
      <c r="F70" s="47"/>
      <c r="G70" s="47"/>
      <c r="H70" s="8">
        <f t="shared" si="3"/>
        <v>86.000368145918003</v>
      </c>
      <c r="I70" s="8">
        <f t="shared" si="4"/>
        <v>100</v>
      </c>
      <c r="J70" s="29">
        <f t="shared" si="2"/>
        <v>0</v>
      </c>
    </row>
    <row r="71" spans="1:10" s="23" customFormat="1" ht="78" customHeight="1">
      <c r="A71" s="26" t="s">
        <v>58</v>
      </c>
      <c r="B71" s="2">
        <v>45533.599999999999</v>
      </c>
      <c r="C71" s="8"/>
      <c r="D71" s="45">
        <v>12106.6</v>
      </c>
      <c r="E71" s="45">
        <v>12106.6</v>
      </c>
      <c r="F71" s="47"/>
      <c r="G71" s="47"/>
      <c r="H71" s="8">
        <f t="shared" si="3"/>
        <v>26.588277667480721</v>
      </c>
      <c r="I71" s="8">
        <f t="shared" si="4"/>
        <v>100</v>
      </c>
      <c r="J71" s="29">
        <f t="shared" si="2"/>
        <v>0</v>
      </c>
    </row>
    <row r="72" spans="1:10" s="23" customFormat="1" ht="61.5" customHeight="1">
      <c r="A72" s="26" t="s">
        <v>87</v>
      </c>
      <c r="B72" s="2">
        <v>1255.8</v>
      </c>
      <c r="C72" s="8"/>
      <c r="D72" s="45">
        <v>1255.8</v>
      </c>
      <c r="E72" s="45">
        <v>1255.8</v>
      </c>
      <c r="F72" s="47"/>
      <c r="G72" s="47"/>
      <c r="H72" s="8">
        <f t="shared" si="3"/>
        <v>100</v>
      </c>
      <c r="I72" s="8">
        <f t="shared" si="4"/>
        <v>100</v>
      </c>
      <c r="J72" s="29">
        <f t="shared" si="2"/>
        <v>0</v>
      </c>
    </row>
    <row r="73" spans="1:10" s="23" customFormat="1" ht="43.5" customHeight="1">
      <c r="A73" s="26" t="s">
        <v>84</v>
      </c>
      <c r="B73" s="2">
        <v>479991.8</v>
      </c>
      <c r="C73" s="8"/>
      <c r="D73" s="45">
        <v>225664.1</v>
      </c>
      <c r="E73" s="45">
        <v>225664.1</v>
      </c>
      <c r="F73" s="47"/>
      <c r="G73" s="47"/>
      <c r="H73" s="8">
        <f t="shared" si="3"/>
        <v>47.014157325187639</v>
      </c>
      <c r="I73" s="8">
        <f t="shared" si="4"/>
        <v>100</v>
      </c>
      <c r="J73" s="29">
        <f t="shared" si="2"/>
        <v>0</v>
      </c>
    </row>
    <row r="74" spans="1:10" s="41" customFormat="1" ht="68.25" customHeight="1">
      <c r="A74" s="26" t="s">
        <v>59</v>
      </c>
      <c r="B74" s="2">
        <v>15215.5</v>
      </c>
      <c r="C74" s="8">
        <v>16.899999999999999</v>
      </c>
      <c r="D74" s="45">
        <v>12655.6</v>
      </c>
      <c r="E74" s="45">
        <v>12655.6</v>
      </c>
      <c r="F74" s="47">
        <v>-153.80000000000001</v>
      </c>
      <c r="G74" s="47">
        <v>136.9</v>
      </c>
      <c r="H74" s="8">
        <f t="shared" si="3"/>
        <v>83.175708980973354</v>
      </c>
      <c r="I74" s="8">
        <f t="shared" si="4"/>
        <v>100</v>
      </c>
      <c r="J74" s="29">
        <f t="shared" ref="J74:J96" si="5">C74+D74-E74+F74+G74</f>
        <v>-3.694822225952521E-13</v>
      </c>
    </row>
    <row r="75" spans="1:10" s="41" customFormat="1" ht="43.5" customHeight="1">
      <c r="A75" s="26" t="s">
        <v>57</v>
      </c>
      <c r="B75" s="2">
        <v>3304.8</v>
      </c>
      <c r="C75" s="8">
        <v>0.4</v>
      </c>
      <c r="D75" s="45">
        <v>2549.1</v>
      </c>
      <c r="E75" s="45">
        <v>2549.1</v>
      </c>
      <c r="F75" s="47">
        <v>-158.1</v>
      </c>
      <c r="G75" s="47">
        <v>157.69999999999999</v>
      </c>
      <c r="H75" s="8">
        <f t="shared" si="3"/>
        <v>77.133260711692074</v>
      </c>
      <c r="I75" s="8">
        <f t="shared" si="4"/>
        <v>100</v>
      </c>
      <c r="J75" s="29">
        <f t="shared" si="5"/>
        <v>0</v>
      </c>
    </row>
    <row r="76" spans="1:10" s="23" customFormat="1" ht="44.25" customHeight="1">
      <c r="A76" s="26" t="s">
        <v>54</v>
      </c>
      <c r="B76" s="2">
        <v>812185.8</v>
      </c>
      <c r="C76" s="8"/>
      <c r="D76" s="45">
        <v>425937.5</v>
      </c>
      <c r="E76" s="45">
        <v>425937.5</v>
      </c>
      <c r="F76" s="47"/>
      <c r="G76" s="47">
        <v>50.6</v>
      </c>
      <c r="H76" s="8">
        <f t="shared" si="3"/>
        <v>52.443357172706037</v>
      </c>
      <c r="I76" s="8">
        <f t="shared" si="4"/>
        <v>99.988121733916984</v>
      </c>
      <c r="J76" s="43">
        <f t="shared" si="5"/>
        <v>50.6</v>
      </c>
    </row>
    <row r="77" spans="1:10" s="41" customFormat="1" ht="43.5" customHeight="1">
      <c r="A77" s="26" t="s">
        <v>60</v>
      </c>
      <c r="B77" s="2"/>
      <c r="C77" s="8">
        <v>6529.2</v>
      </c>
      <c r="D77" s="45"/>
      <c r="E77" s="45"/>
      <c r="F77" s="47">
        <v>-6529.2</v>
      </c>
      <c r="G77" s="47"/>
      <c r="H77" s="8"/>
      <c r="I77" s="8"/>
      <c r="J77" s="29">
        <f t="shared" si="5"/>
        <v>0</v>
      </c>
    </row>
    <row r="78" spans="1:10" s="41" customFormat="1" ht="70.5" customHeight="1">
      <c r="A78" s="26" t="s">
        <v>96</v>
      </c>
      <c r="B78" s="2"/>
      <c r="C78" s="8"/>
      <c r="D78" s="45"/>
      <c r="E78" s="45"/>
      <c r="F78" s="47">
        <v>-1482.4</v>
      </c>
      <c r="G78" s="47">
        <v>1482.4</v>
      </c>
      <c r="H78" s="8"/>
      <c r="I78" s="8"/>
      <c r="J78" s="29">
        <f t="shared" si="5"/>
        <v>0</v>
      </c>
    </row>
    <row r="79" spans="1:10" s="41" customFormat="1" ht="86.25" customHeight="1">
      <c r="A79" s="26" t="s">
        <v>97</v>
      </c>
      <c r="B79" s="2"/>
      <c r="C79" s="8"/>
      <c r="D79" s="45"/>
      <c r="E79" s="45"/>
      <c r="F79" s="47">
        <v>-1490.3</v>
      </c>
      <c r="G79" s="47">
        <v>1490.3</v>
      </c>
      <c r="H79" s="8"/>
      <c r="I79" s="8"/>
      <c r="J79" s="29">
        <f t="shared" si="5"/>
        <v>0</v>
      </c>
    </row>
    <row r="80" spans="1:10" s="23" customFormat="1" ht="39" customHeight="1">
      <c r="A80" s="26" t="s">
        <v>62</v>
      </c>
      <c r="B80" s="2">
        <v>1700000</v>
      </c>
      <c r="C80" s="8"/>
      <c r="D80" s="45">
        <v>1700000</v>
      </c>
      <c r="E80" s="45">
        <v>1700000</v>
      </c>
      <c r="F80" s="47"/>
      <c r="G80" s="47"/>
      <c r="H80" s="8">
        <f t="shared" si="3"/>
        <v>100</v>
      </c>
      <c r="I80" s="8">
        <f t="shared" si="4"/>
        <v>100</v>
      </c>
      <c r="J80" s="29">
        <f t="shared" si="5"/>
        <v>0</v>
      </c>
    </row>
    <row r="81" spans="1:10" s="23" customFormat="1" ht="46.5" customHeight="1">
      <c r="A81" s="26" t="s">
        <v>61</v>
      </c>
      <c r="B81" s="2">
        <v>119793</v>
      </c>
      <c r="C81" s="8"/>
      <c r="D81" s="45">
        <v>85214.8</v>
      </c>
      <c r="E81" s="45">
        <v>85214.8</v>
      </c>
      <c r="F81" s="47"/>
      <c r="G81" s="47"/>
      <c r="H81" s="8">
        <f t="shared" si="3"/>
        <v>71.135041279540545</v>
      </c>
      <c r="I81" s="8">
        <f t="shared" si="4"/>
        <v>100</v>
      </c>
      <c r="J81" s="29">
        <f t="shared" si="5"/>
        <v>0</v>
      </c>
    </row>
    <row r="82" spans="1:10" s="23" customFormat="1" ht="56.25" customHeight="1">
      <c r="A82" s="26" t="s">
        <v>78</v>
      </c>
      <c r="B82" s="2">
        <v>700.6</v>
      </c>
      <c r="C82" s="8"/>
      <c r="D82" s="45"/>
      <c r="E82" s="45"/>
      <c r="F82" s="47"/>
      <c r="G82" s="47"/>
      <c r="H82" s="8"/>
      <c r="I82" s="8"/>
      <c r="J82" s="29">
        <f t="shared" si="5"/>
        <v>0</v>
      </c>
    </row>
    <row r="83" spans="1:10" s="23" customFormat="1" ht="52.5" customHeight="1">
      <c r="A83" s="26" t="s">
        <v>88</v>
      </c>
      <c r="B83" s="2">
        <v>50000</v>
      </c>
      <c r="C83" s="8"/>
      <c r="D83" s="45">
        <v>1511</v>
      </c>
      <c r="E83" s="45">
        <v>1511</v>
      </c>
      <c r="F83" s="47"/>
      <c r="G83" s="47"/>
      <c r="H83" s="8">
        <f t="shared" si="3"/>
        <v>3.0220000000000002</v>
      </c>
      <c r="I83" s="8">
        <f t="shared" si="4"/>
        <v>100</v>
      </c>
      <c r="J83" s="29">
        <f t="shared" si="5"/>
        <v>0</v>
      </c>
    </row>
    <row r="84" spans="1:10" s="23" customFormat="1" ht="73.5" customHeight="1">
      <c r="A84" s="26" t="s">
        <v>89</v>
      </c>
      <c r="B84" s="2">
        <v>1475.6</v>
      </c>
      <c r="C84" s="8"/>
      <c r="D84" s="45"/>
      <c r="E84" s="45"/>
      <c r="F84" s="47"/>
      <c r="G84" s="47"/>
      <c r="H84" s="8"/>
      <c r="I84" s="8"/>
      <c r="J84" s="29">
        <f t="shared" si="5"/>
        <v>0</v>
      </c>
    </row>
    <row r="85" spans="1:10" s="23" customFormat="1" ht="51" customHeight="1">
      <c r="A85" s="26" t="s">
        <v>90</v>
      </c>
      <c r="B85" s="2">
        <v>90132.1</v>
      </c>
      <c r="C85" s="8"/>
      <c r="D85" s="45">
        <v>38628</v>
      </c>
      <c r="E85" s="45">
        <v>38628</v>
      </c>
      <c r="F85" s="47"/>
      <c r="G85" s="47"/>
      <c r="H85" s="8">
        <f t="shared" si="3"/>
        <v>42.857095307886979</v>
      </c>
      <c r="I85" s="8">
        <f t="shared" si="4"/>
        <v>100</v>
      </c>
      <c r="J85" s="29">
        <f t="shared" si="5"/>
        <v>0</v>
      </c>
    </row>
    <row r="86" spans="1:10" s="23" customFormat="1" ht="51" customHeight="1">
      <c r="A86" s="26" t="s">
        <v>91</v>
      </c>
      <c r="B86" s="2">
        <v>679073.4</v>
      </c>
      <c r="C86" s="8"/>
      <c r="D86" s="45"/>
      <c r="E86" s="45"/>
      <c r="F86" s="47"/>
      <c r="G86" s="47"/>
      <c r="H86" s="8"/>
      <c r="I86" s="8"/>
      <c r="J86" s="29">
        <f t="shared" si="5"/>
        <v>0</v>
      </c>
    </row>
    <row r="87" spans="1:10" s="23" customFormat="1" ht="71.25" customHeight="1">
      <c r="A87" s="26" t="s">
        <v>92</v>
      </c>
      <c r="B87" s="2">
        <v>19353.099999999999</v>
      </c>
      <c r="C87" s="8"/>
      <c r="D87" s="45">
        <v>5000</v>
      </c>
      <c r="E87" s="45">
        <v>5000</v>
      </c>
      <c r="F87" s="47"/>
      <c r="G87" s="47"/>
      <c r="H87" s="8">
        <f t="shared" si="3"/>
        <v>25.835654236272227</v>
      </c>
      <c r="I87" s="8">
        <f t="shared" si="4"/>
        <v>100</v>
      </c>
      <c r="J87" s="29">
        <f t="shared" si="5"/>
        <v>0</v>
      </c>
    </row>
    <row r="88" spans="1:10" s="23" customFormat="1" ht="35.25" customHeight="1">
      <c r="A88" s="26" t="s">
        <v>93</v>
      </c>
      <c r="B88" s="2">
        <v>1614.5</v>
      </c>
      <c r="C88" s="8"/>
      <c r="D88" s="45">
        <v>1614.5</v>
      </c>
      <c r="E88" s="45">
        <v>1524.5</v>
      </c>
      <c r="F88" s="47"/>
      <c r="G88" s="47"/>
      <c r="H88" s="8">
        <f t="shared" si="3"/>
        <v>100</v>
      </c>
      <c r="I88" s="8">
        <f t="shared" si="4"/>
        <v>94.425518736450911</v>
      </c>
      <c r="J88" s="43">
        <f t="shared" si="5"/>
        <v>90</v>
      </c>
    </row>
    <row r="89" spans="1:10" s="23" customFormat="1" ht="41.25" customHeight="1">
      <c r="A89" s="26" t="s">
        <v>103</v>
      </c>
      <c r="B89" s="2">
        <v>8948.5</v>
      </c>
      <c r="C89" s="8"/>
      <c r="D89" s="45">
        <v>8948.5</v>
      </c>
      <c r="E89" s="45">
        <v>8948.5</v>
      </c>
      <c r="F89" s="47"/>
      <c r="G89" s="47"/>
      <c r="H89" s="8">
        <f t="shared" si="3"/>
        <v>100</v>
      </c>
      <c r="I89" s="8">
        <f t="shared" si="4"/>
        <v>100</v>
      </c>
      <c r="J89" s="43">
        <f t="shared" si="5"/>
        <v>0</v>
      </c>
    </row>
    <row r="90" spans="1:10" s="23" customFormat="1" ht="54" customHeight="1">
      <c r="A90" s="26" t="s">
        <v>104</v>
      </c>
      <c r="B90" s="2">
        <v>1600</v>
      </c>
      <c r="C90" s="8"/>
      <c r="D90" s="45">
        <v>1600</v>
      </c>
      <c r="E90" s="45">
        <v>1600</v>
      </c>
      <c r="F90" s="47"/>
      <c r="G90" s="47"/>
      <c r="H90" s="8">
        <f t="shared" si="3"/>
        <v>100</v>
      </c>
      <c r="I90" s="8">
        <f t="shared" si="4"/>
        <v>100</v>
      </c>
      <c r="J90" s="43">
        <f t="shared" si="5"/>
        <v>0</v>
      </c>
    </row>
    <row r="91" spans="1:10" s="23" customFormat="1" ht="59.25" customHeight="1">
      <c r="A91" s="26" t="s">
        <v>94</v>
      </c>
      <c r="B91" s="2">
        <v>772.7</v>
      </c>
      <c r="C91" s="8"/>
      <c r="D91" s="45">
        <v>772.7</v>
      </c>
      <c r="E91" s="45">
        <v>772.7</v>
      </c>
      <c r="F91" s="47"/>
      <c r="G91" s="47"/>
      <c r="H91" s="8">
        <f t="shared" si="3"/>
        <v>100</v>
      </c>
      <c r="I91" s="8">
        <f t="shared" si="4"/>
        <v>100</v>
      </c>
      <c r="J91" s="29">
        <f t="shared" si="5"/>
        <v>0</v>
      </c>
    </row>
    <row r="92" spans="1:10" s="23" customFormat="1" ht="59.25" customHeight="1">
      <c r="A92" s="26" t="s">
        <v>102</v>
      </c>
      <c r="B92" s="2">
        <v>10000</v>
      </c>
      <c r="C92" s="8"/>
      <c r="D92" s="45"/>
      <c r="E92" s="45"/>
      <c r="F92" s="47"/>
      <c r="G92" s="47"/>
      <c r="H92" s="8"/>
      <c r="I92" s="8"/>
      <c r="J92" s="29">
        <f t="shared" si="5"/>
        <v>0</v>
      </c>
    </row>
    <row r="93" spans="1:10" s="23" customFormat="1" ht="59.25" customHeight="1">
      <c r="A93" s="26" t="s">
        <v>105</v>
      </c>
      <c r="B93" s="2">
        <v>700</v>
      </c>
      <c r="C93" s="8"/>
      <c r="D93" s="45">
        <v>700</v>
      </c>
      <c r="E93" s="45"/>
      <c r="F93" s="47"/>
      <c r="G93" s="47"/>
      <c r="H93" s="8">
        <f t="shared" si="3"/>
        <v>100</v>
      </c>
      <c r="I93" s="8"/>
      <c r="J93" s="43">
        <f t="shared" si="5"/>
        <v>700</v>
      </c>
    </row>
    <row r="94" spans="1:10" s="23" customFormat="1" ht="36" customHeight="1">
      <c r="A94" s="26" t="s">
        <v>106</v>
      </c>
      <c r="B94" s="2">
        <v>71589.399999999994</v>
      </c>
      <c r="C94" s="8"/>
      <c r="D94" s="45">
        <v>71589.399999999994</v>
      </c>
      <c r="E94" s="45">
        <v>65480.4</v>
      </c>
      <c r="F94" s="47"/>
      <c r="G94" s="47"/>
      <c r="H94" s="8">
        <f t="shared" si="3"/>
        <v>100</v>
      </c>
      <c r="I94" s="8">
        <f t="shared" si="4"/>
        <v>91.466613772430009</v>
      </c>
      <c r="J94" s="43">
        <f t="shared" si="5"/>
        <v>6108.9999999999927</v>
      </c>
    </row>
    <row r="95" spans="1:10" s="23" customFormat="1" ht="93.75" customHeight="1">
      <c r="A95" s="26" t="s">
        <v>107</v>
      </c>
      <c r="B95" s="2">
        <v>2377.1</v>
      </c>
      <c r="C95" s="8"/>
      <c r="D95" s="45"/>
      <c r="E95" s="45"/>
      <c r="F95" s="47"/>
      <c r="G95" s="47"/>
      <c r="H95" s="8"/>
      <c r="I95" s="8"/>
      <c r="J95" s="29">
        <f t="shared" si="5"/>
        <v>0</v>
      </c>
    </row>
    <row r="96" spans="1:10" s="23" customFormat="1" ht="102" customHeight="1">
      <c r="A96" s="26" t="s">
        <v>108</v>
      </c>
      <c r="B96" s="2">
        <v>6938.4</v>
      </c>
      <c r="C96" s="8"/>
      <c r="D96" s="45">
        <v>6938.4</v>
      </c>
      <c r="E96" s="45"/>
      <c r="F96" s="47"/>
      <c r="G96" s="47"/>
      <c r="H96" s="8">
        <f t="shared" si="3"/>
        <v>100</v>
      </c>
      <c r="I96" s="8"/>
      <c r="J96" s="43">
        <f t="shared" si="5"/>
        <v>6938.4</v>
      </c>
    </row>
    <row r="97" spans="1:10" ht="16.5" customHeight="1">
      <c r="A97" s="7" t="s">
        <v>8</v>
      </c>
      <c r="B97" s="3">
        <f>SUM(B7:B96)</f>
        <v>29253520.600000005</v>
      </c>
      <c r="C97" s="3">
        <f t="shared" ref="C97" si="6">SUM(C7:C82)</f>
        <v>11115.3</v>
      </c>
      <c r="D97" s="3">
        <f>SUM(D7:D96)</f>
        <v>21445473.700000003</v>
      </c>
      <c r="E97" s="3">
        <f>SUM(E7:E96)</f>
        <v>21431621.600000005</v>
      </c>
      <c r="F97" s="3">
        <f>SUM(F7:F96)</f>
        <v>-18460.8</v>
      </c>
      <c r="G97" s="3">
        <f>SUM(G7:G96)</f>
        <v>7396.0999999999995</v>
      </c>
      <c r="H97" s="8">
        <f>D97/B97*100</f>
        <v>73.30903515250742</v>
      </c>
      <c r="I97" s="8">
        <f>E97/(C97+D97+F97+G97)*100</f>
        <v>99.935172020951711</v>
      </c>
      <c r="J97" s="43">
        <f>SUM(J7:J96)</f>
        <v>13902.700000000004</v>
      </c>
    </row>
    <row r="98" spans="1:10" s="10" customFormat="1" ht="11.25" customHeight="1">
      <c r="A98" s="32"/>
      <c r="B98" s="33"/>
      <c r="C98" s="34"/>
      <c r="D98" s="34"/>
      <c r="E98" s="34"/>
      <c r="F98" s="34"/>
      <c r="G98" s="34"/>
      <c r="H98" s="35"/>
      <c r="I98" s="35"/>
      <c r="J98" s="36"/>
    </row>
    <row r="99" spans="1:10" ht="18" customHeight="1"/>
    <row r="100" spans="1:10" ht="31.5" customHeight="1">
      <c r="A100" s="73" t="s">
        <v>111</v>
      </c>
      <c r="B100" s="73"/>
      <c r="C100" s="73"/>
      <c r="D100" s="73"/>
      <c r="E100" s="73"/>
      <c r="F100" s="73"/>
      <c r="G100" s="73"/>
      <c r="H100" s="73"/>
      <c r="I100" s="73"/>
      <c r="J100" s="29"/>
    </row>
    <row r="101" spans="1:10">
      <c r="A101" s="63"/>
      <c r="B101" s="64"/>
      <c r="C101" s="64"/>
      <c r="D101" s="64"/>
      <c r="E101" s="64"/>
      <c r="F101" s="64"/>
    </row>
    <row r="102" spans="1:10">
      <c r="A102" s="63"/>
      <c r="B102" s="64"/>
      <c r="C102" s="64"/>
      <c r="D102" s="64"/>
      <c r="E102" s="64"/>
      <c r="F102" s="64"/>
    </row>
    <row r="103" spans="1:10">
      <c r="A103" s="63"/>
      <c r="B103" s="64"/>
      <c r="C103" s="64"/>
      <c r="D103" s="64"/>
      <c r="E103" s="64"/>
      <c r="F103" s="64"/>
    </row>
    <row r="104" spans="1:10" ht="44.25" customHeight="1">
      <c r="A104" s="74" t="s">
        <v>112</v>
      </c>
      <c r="B104" s="74"/>
      <c r="C104" s="68"/>
      <c r="D104" s="69"/>
      <c r="E104" s="70"/>
      <c r="F104" s="69"/>
      <c r="G104" s="75" t="s">
        <v>113</v>
      </c>
      <c r="H104" s="75"/>
      <c r="I104" s="75"/>
    </row>
    <row r="105" spans="1:10">
      <c r="A105" s="66"/>
      <c r="B105" s="65"/>
      <c r="C105" s="64"/>
      <c r="D105" s="64"/>
      <c r="E105" s="64"/>
      <c r="F105" s="64"/>
    </row>
    <row r="106" spans="1:10">
      <c r="A106" s="25"/>
      <c r="B106" s="27"/>
    </row>
    <row r="107" spans="1:10">
      <c r="A107" s="25"/>
      <c r="B107" s="27"/>
    </row>
  </sheetData>
  <mergeCells count="4">
    <mergeCell ref="A2:I2"/>
    <mergeCell ref="A100:I100"/>
    <mergeCell ref="A104:B104"/>
    <mergeCell ref="G104:I104"/>
  </mergeCells>
  <phoneticPr fontId="0" type="noConversion"/>
  <printOptions horizontalCentered="1"/>
  <pageMargins left="0.23622047244094491" right="0.15748031496062992" top="0.68" bottom="0.19685039370078741" header="0.15748031496062992" footer="0.15748031496062992"/>
  <pageSetup paperSize="9" scale="76" fitToHeight="0" orientation="landscape" horizontalDpi="1200" verticalDpi="1200" r:id="rId1"/>
  <headerFooter alignWithMargins="0">
    <oddFooter>&amp;R
&amp;P</oddFooter>
  </headerFooter>
  <rowBreaks count="3" manualBreakCount="3">
    <brk id="72" max="8" man="1"/>
    <brk id="83" max="8" man="1"/>
    <brk id="9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1:IV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Лист3</vt:lpstr>
      <vt:lpstr>Свод!Заголовки_для_печати</vt:lpstr>
      <vt:lpstr>Свод!Область_печати</vt:lpstr>
    </vt:vector>
  </TitlesOfParts>
  <Company>Financial Department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Miroshnikov_A</dc:creator>
  <cp:lastModifiedBy>ArhangelskayaIP</cp:lastModifiedBy>
  <cp:lastPrinted>2025-10-14T08:51:29Z</cp:lastPrinted>
  <dcterms:created xsi:type="dcterms:W3CDTF">2005-01-11T15:00:30Z</dcterms:created>
  <dcterms:modified xsi:type="dcterms:W3CDTF">2025-10-14T10:02:50Z</dcterms:modified>
</cp:coreProperties>
</file>